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.bonavena\Documents\Secretaria de obras\Projetos - Obras\116 - Luminotecnico - Estadio Fredericão\Licitação - Documentos\v2\"/>
    </mc:Choice>
  </mc:AlternateContent>
  <xr:revisionPtr revIDLastSave="0" documentId="13_ncr:1_{A3ED9910-3941-4647-8AC0-EC525BA63AAB}" xr6:coauthVersionLast="47" xr6:coauthVersionMax="47" xr10:uidLastSave="{00000000-0000-0000-0000-000000000000}"/>
  <bookViews>
    <workbookView xWindow="-120" yWindow="-120" windowWidth="29040" windowHeight="15720" xr2:uid="{132BAAE8-AD91-43A6-A8A2-9FF6403A4507}"/>
  </bookViews>
  <sheets>
    <sheet name="Orçamento (ok)" sheetId="4" r:id="rId1"/>
    <sheet name="cálculo das medianas" sheetId="5" r:id="rId2"/>
  </sheets>
  <definedNames>
    <definedName name="_xlnm.Print_Area" localSheetId="1">'cálculo das medianas'!$A$2:$G$6</definedName>
    <definedName name="_xlnm.Print_Area" localSheetId="0">'Orçamento (ok)'!$A$1:$I$29</definedName>
    <definedName name="_xlnm.Print_Titles" localSheetId="1">'cálculo das medianas'!$2:$2</definedName>
    <definedName name="_xlnm.Print_Titles" localSheetId="0">'Orçamento (ok)'!$9:$9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" l="1"/>
  <c r="F11" i="4"/>
  <c r="G6" i="5"/>
  <c r="G5" i="5"/>
  <c r="G4" i="5"/>
  <c r="G3" i="5"/>
  <c r="I27" i="4"/>
  <c r="I22" i="4"/>
  <c r="I25" i="4" l="1"/>
  <c r="I24" i="4"/>
  <c r="I23" i="4"/>
  <c r="H21" i="4"/>
  <c r="I21" i="4" s="1"/>
  <c r="H20" i="4"/>
  <c r="I20" i="4" s="1"/>
  <c r="H19" i="4"/>
  <c r="I19" i="4" s="1"/>
  <c r="H18" i="4"/>
  <c r="I18" i="4" s="1"/>
  <c r="H17" i="4"/>
  <c r="I17" i="4" s="1"/>
  <c r="I16" i="4"/>
  <c r="H16" i="4"/>
  <c r="H15" i="4"/>
  <c r="F15" i="4"/>
  <c r="I15" i="4" s="1"/>
  <c r="H14" i="4"/>
  <c r="I14" i="4" s="1"/>
  <c r="H13" i="4"/>
  <c r="I13" i="4" s="1"/>
  <c r="H12" i="4"/>
  <c r="I12" i="4" s="1"/>
  <c r="H11" i="4"/>
  <c r="H10" i="4"/>
  <c r="I11" i="4"/>
  <c r="I10" i="4" l="1"/>
</calcChain>
</file>

<file path=xl/sharedStrings.xml><?xml version="1.0" encoding="utf-8"?>
<sst xmlns="http://schemas.openxmlformats.org/spreadsheetml/2006/main" count="117" uniqueCount="75">
  <si>
    <t>PREFEITURA MUNICIPAL DE SERTÃOZINHO</t>
  </si>
  <si>
    <t>Obra:</t>
  </si>
  <si>
    <t>Local:</t>
  </si>
  <si>
    <t>Sertãozinho - SP</t>
  </si>
  <si>
    <t>Data:</t>
  </si>
  <si>
    <t>Fonte:</t>
  </si>
  <si>
    <t>BDI:</t>
  </si>
  <si>
    <t>P L A N I L H A   D E   Q U A N T I D A D E S   E   P R E Ç O S</t>
  </si>
  <si>
    <t>Item</t>
  </si>
  <si>
    <t>Ref.</t>
  </si>
  <si>
    <t>Código</t>
  </si>
  <si>
    <t>Un.</t>
  </si>
  <si>
    <t>Quant.</t>
  </si>
  <si>
    <t>Preço Unitário s/ BDI</t>
  </si>
  <si>
    <t>Preço Unitário c/ BDI</t>
  </si>
  <si>
    <t>Preço                        Total</t>
  </si>
  <si>
    <t>1.1</t>
  </si>
  <si>
    <t>UN</t>
  </si>
  <si>
    <t>1.2</t>
  </si>
  <si>
    <t>CDHU</t>
  </si>
  <si>
    <t>1.3</t>
  </si>
  <si>
    <t>37.06.014</t>
  </si>
  <si>
    <t>M2</t>
  </si>
  <si>
    <t>1.4</t>
  </si>
  <si>
    <t>37.20.156</t>
  </si>
  <si>
    <t>Placa de montagem para quadros em geral, em chapa de aço</t>
  </si>
  <si>
    <t>1.5</t>
  </si>
  <si>
    <t>37.20.080</t>
  </si>
  <si>
    <t>1.6</t>
  </si>
  <si>
    <t>37.24.031</t>
  </si>
  <si>
    <t>Supressor de surto monofásico, corrente nominal 4 a 11 kA, Imax. De surto 12 até 15 kA</t>
  </si>
  <si>
    <t>1.7</t>
  </si>
  <si>
    <t>1.8</t>
  </si>
  <si>
    <t>1.9</t>
  </si>
  <si>
    <t>1.10</t>
  </si>
  <si>
    <t>37.13.840</t>
  </si>
  <si>
    <t>Mini-disjuntor termomagnético, bipolar 220/380 V, corrente de 10 A até 32 A</t>
  </si>
  <si>
    <t>1.11</t>
  </si>
  <si>
    <t>1.12</t>
  </si>
  <si>
    <t>M</t>
  </si>
  <si>
    <t>39.21.020</t>
  </si>
  <si>
    <t>Cabo de cobre flexível de 2,5 mm², isolamento 0,6/1kV - isolação HEPR 90°C</t>
  </si>
  <si>
    <t>Total de Materiais e Mão de Obra (Empreitada Global)</t>
  </si>
  <si>
    <t>Substituição e Melhoria da Iluminação do Estádio Municipal Frederico Dalmaso</t>
  </si>
  <si>
    <t>Outubro/2025</t>
  </si>
  <si>
    <t>Cabo de cobre flexível de 50 mm², isolamento 0,6/1kV - isolação HEPR 90°C</t>
  </si>
  <si>
    <t>Projetor LED modular, fluxo luminoso mínimo de 120.000 lm, eficiência mínima de 150 l/W, potência máxima 1000 W</t>
  </si>
  <si>
    <t>Barra de terra</t>
  </si>
  <si>
    <t>37.13.910</t>
  </si>
  <si>
    <t>Mini-disjuntor termomagnético, tripolar 415 V, corrente de 80 A até 125
A</t>
  </si>
  <si>
    <t>39.21.090</t>
  </si>
  <si>
    <t>Eletroduto galvanizado a quente conforme NBR6323 - 2" com acessórios</t>
  </si>
  <si>
    <t>38.05.120</t>
  </si>
  <si>
    <t>Comissionamento e ensaio luminotécnico final</t>
  </si>
  <si>
    <t>Laudo e inspeção estrutural por engenheiro responsável</t>
  </si>
  <si>
    <t>Discriminação dos Serviços (Fornecimento e Instalação)</t>
  </si>
  <si>
    <t>Projetor LED modular, fluxo luminoso mínimo de 120.000 lm, eficiência mínima de 150 l/W, potência máxima 1000 W (somente fornecimento)</t>
  </si>
  <si>
    <t>1.13</t>
  </si>
  <si>
    <t>1.14</t>
  </si>
  <si>
    <t>04.17.040</t>
  </si>
  <si>
    <t>Remoção de base de fusível tipo Diazed</t>
  </si>
  <si>
    <t>04.17.120</t>
  </si>
  <si>
    <t>Painel autoportante em chapa de aço, com proteção mínima IP 54 - sem componentes (Considerar 4 quadros de montagem de 900 x600 mm para 112 módulos cada)</t>
  </si>
  <si>
    <t>1.15</t>
  </si>
  <si>
    <t>Remoção de reator para lâmpada</t>
  </si>
  <si>
    <t>04.21.200</t>
  </si>
  <si>
    <t>1.16</t>
  </si>
  <si>
    <t>Remoção de aparelho de iluminação ou projetor</t>
  </si>
  <si>
    <t>cotação</t>
  </si>
  <si>
    <t>Preço Unitário (Mediana)</t>
  </si>
  <si>
    <t>Preço Unitário (Nicolucci)</t>
  </si>
  <si>
    <t>Preço Unitário (Quark)</t>
  </si>
  <si>
    <t>Preço Unitário (Interluz)</t>
  </si>
  <si>
    <t>CÁLCULO DAS MEDIANAS</t>
  </si>
  <si>
    <t>CDHU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</si>
</sst>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5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3"/>
    <xf numFmtId="49" fontId="4" fillId="0" borderId="4" xfId="3" applyNumberFormat="1" applyFont="1" applyBorder="1" applyAlignment="1">
      <alignment horizontal="center" vertical="center"/>
    </xf>
    <xf numFmtId="49" fontId="4" fillId="0" borderId="0" xfId="3" applyNumberFormat="1" applyFont="1" applyAlignment="1">
      <alignment horizontal="center" vertical="center"/>
    </xf>
    <xf numFmtId="4" fontId="5" fillId="0" borderId="0" xfId="3" applyNumberFormat="1" applyFont="1" applyAlignment="1">
      <alignment horizontal="center" vertical="center"/>
    </xf>
    <xf numFmtId="4" fontId="5" fillId="0" borderId="5" xfId="3" applyNumberFormat="1" applyFont="1" applyBorder="1" applyAlignment="1">
      <alignment horizontal="center" vertical="center"/>
    </xf>
    <xf numFmtId="49" fontId="2" fillId="0" borderId="4" xfId="4" applyNumberFormat="1" applyFont="1" applyFill="1" applyBorder="1" applyAlignment="1" applyProtection="1">
      <alignment horizontal="left" vertical="center"/>
    </xf>
    <xf numFmtId="4" fontId="2" fillId="0" borderId="0" xfId="3" applyNumberFormat="1" applyAlignment="1">
      <alignment horizontal="center" vertical="center"/>
    </xf>
    <xf numFmtId="4" fontId="2" fillId="0" borderId="5" xfId="3" applyNumberFormat="1" applyBorder="1" applyAlignment="1">
      <alignment horizontal="right" vertical="center"/>
    </xf>
    <xf numFmtId="10" fontId="2" fillId="0" borderId="0" xfId="2" applyNumberFormat="1" applyFont="1" applyAlignment="1">
      <alignment horizontal="center" vertical="center"/>
    </xf>
    <xf numFmtId="49" fontId="5" fillId="0" borderId="4" xfId="3" applyNumberFormat="1" applyFont="1" applyBorder="1" applyAlignment="1">
      <alignment horizontal="left" vertical="center"/>
    </xf>
    <xf numFmtId="49" fontId="5" fillId="0" borderId="0" xfId="3" applyNumberFormat="1" applyFont="1" applyAlignment="1">
      <alignment horizontal="left" vertical="center"/>
    </xf>
    <xf numFmtId="4" fontId="5" fillId="0" borderId="0" xfId="3" applyNumberFormat="1" applyFont="1" applyAlignment="1">
      <alignment vertical="center"/>
    </xf>
    <xf numFmtId="4" fontId="5" fillId="0" borderId="5" xfId="3" applyNumberFormat="1" applyFont="1" applyBorder="1" applyAlignment="1">
      <alignment horizontal="right" vertical="center"/>
    </xf>
    <xf numFmtId="4" fontId="7" fillId="3" borderId="6" xfId="0" applyNumberFormat="1" applyFont="1" applyFill="1" applyBorder="1" applyAlignment="1">
      <alignment horizontal="center" vertical="center"/>
    </xf>
    <xf numFmtId="4" fontId="7" fillId="3" borderId="6" xfId="0" quotePrefix="1" applyNumberFormat="1" applyFont="1" applyFill="1" applyBorder="1" applyAlignment="1">
      <alignment horizontal="center" vertical="center"/>
    </xf>
    <xf numFmtId="4" fontId="7" fillId="3" borderId="6" xfId="0" quotePrefix="1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justify" vertical="center" wrapText="1"/>
    </xf>
    <xf numFmtId="4" fontId="7" fillId="0" borderId="6" xfId="1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 shrinkToFit="1"/>
    </xf>
    <xf numFmtId="4" fontId="7" fillId="0" borderId="6" xfId="1" applyNumberFormat="1" applyFont="1" applyFill="1" applyBorder="1" applyAlignment="1">
      <alignment horizontal="justify" vertical="center" wrapText="1"/>
    </xf>
    <xf numFmtId="49" fontId="9" fillId="4" borderId="6" xfId="1" applyNumberFormat="1" applyFont="1" applyFill="1" applyBorder="1" applyAlignment="1">
      <alignment horizontal="center" vertical="center" wrapText="1"/>
    </xf>
    <xf numFmtId="4" fontId="9" fillId="4" borderId="6" xfId="1" applyNumberFormat="1" applyFont="1" applyFill="1" applyBorder="1" applyAlignment="1">
      <alignment vertical="center"/>
    </xf>
    <xf numFmtId="1" fontId="7" fillId="0" borderId="6" xfId="0" applyNumberFormat="1" applyFont="1" applyBorder="1" applyAlignment="1">
      <alignment horizontal="center" vertical="center" shrinkToFit="1"/>
    </xf>
    <xf numFmtId="2" fontId="2" fillId="0" borderId="0" xfId="3" applyNumberFormat="1"/>
    <xf numFmtId="49" fontId="3" fillId="2" borderId="1" xfId="3" applyNumberFormat="1" applyFont="1" applyFill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4" fontId="6" fillId="0" borderId="0" xfId="4" applyNumberFormat="1" applyFont="1" applyFill="1" applyBorder="1" applyAlignment="1" applyProtection="1">
      <alignment horizontal="left" vertical="center" wrapText="1"/>
    </xf>
    <xf numFmtId="4" fontId="2" fillId="0" borderId="0" xfId="4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Fill="1" applyBorder="1" applyAlignment="1" applyProtection="1">
      <alignment horizontal="left" vertical="center"/>
    </xf>
    <xf numFmtId="4" fontId="6" fillId="0" borderId="0" xfId="4" applyNumberFormat="1" applyFont="1" applyFill="1" applyBorder="1" applyAlignment="1" applyProtection="1">
      <alignment horizontal="left" vertical="center"/>
    </xf>
    <xf numFmtId="49" fontId="4" fillId="0" borderId="6" xfId="3" applyNumberFormat="1" applyFont="1" applyBorder="1" applyAlignment="1">
      <alignment horizontal="center" vertical="center"/>
    </xf>
    <xf numFmtId="49" fontId="9" fillId="4" borderId="1" xfId="1" applyNumberFormat="1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>
      <alignment horizontal="center" vertical="center" wrapText="1"/>
    </xf>
    <xf numFmtId="49" fontId="9" fillId="4" borderId="3" xfId="1" applyNumberFormat="1" applyFont="1" applyFill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</cellXfs>
  <cellStyles count="5">
    <cellStyle name="Normal" xfId="0" builtinId="0"/>
    <cellStyle name="Normal 2" xfId="3" xr:uid="{886FCFB2-B610-4F6E-87C1-7AE586AD6FD0}"/>
    <cellStyle name="Porcentagem" xfId="2" builtinId="5"/>
    <cellStyle name="Vírgula" xfId="1" builtinId="3"/>
    <cellStyle name="Vírgula 2" xfId="4" xr:uid="{9093F3CD-C0BE-42BD-9EE2-EF77B7C18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1</xdr:row>
      <xdr:rowOff>66675</xdr:rowOff>
    </xdr:from>
    <xdr:to>
      <xdr:col>8</xdr:col>
      <xdr:colOff>400050</xdr:colOff>
      <xdr:row>6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F7F575-B71D-422A-984A-87F68193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4" t="-37" r="-44" b="-37"/>
        <a:stretch>
          <a:fillRect/>
        </a:stretch>
      </xdr:blipFill>
      <xdr:spPr bwMode="auto">
        <a:xfrm>
          <a:off x="8543925" y="266700"/>
          <a:ext cx="781050" cy="828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AB66-38B6-421B-9179-7B8A17E14980}">
  <sheetPr>
    <pageSetUpPr fitToPage="1"/>
  </sheetPr>
  <dimension ref="A1:K29"/>
  <sheetViews>
    <sheetView tabSelected="1" zoomScaleNormal="100" workbookViewId="0">
      <selection activeCell="B7" sqref="B7"/>
    </sheetView>
  </sheetViews>
  <sheetFormatPr defaultRowHeight="12.75" x14ac:dyDescent="0.2"/>
  <cols>
    <col min="1" max="1" width="6.28515625" style="1" bestFit="1" customWidth="1"/>
    <col min="2" max="2" width="7.7109375" style="1" customWidth="1"/>
    <col min="3" max="3" width="9.140625" style="1" bestFit="1" customWidth="1"/>
    <col min="4" max="4" width="77" style="1" bestFit="1" customWidth="1"/>
    <col min="5" max="5" width="7.28515625" style="1" bestFit="1" customWidth="1"/>
    <col min="6" max="6" width="8.140625" style="1" bestFit="1" customWidth="1"/>
    <col min="7" max="8" width="9.140625" style="1" bestFit="1" customWidth="1"/>
    <col min="9" max="9" width="10.5703125" style="1" customWidth="1"/>
    <col min="10" max="10" width="9.140625" style="1"/>
    <col min="11" max="11" width="9.5703125" style="1" bestFit="1" customWidth="1"/>
    <col min="12" max="237" width="9.140625" style="1"/>
    <col min="238" max="238" width="6.28515625" style="1" bestFit="1" customWidth="1"/>
    <col min="239" max="239" width="80" style="1" customWidth="1"/>
    <col min="240" max="240" width="4" style="1" bestFit="1" customWidth="1"/>
    <col min="241" max="241" width="5.7109375" style="1" bestFit="1" customWidth="1"/>
    <col min="242" max="242" width="13.42578125" style="1" bestFit="1" customWidth="1"/>
    <col min="243" max="243" width="15.28515625" style="1" bestFit="1" customWidth="1"/>
    <col min="244" max="493" width="9.140625" style="1"/>
    <col min="494" max="494" width="6.28515625" style="1" bestFit="1" customWidth="1"/>
    <col min="495" max="495" width="80" style="1" customWidth="1"/>
    <col min="496" max="496" width="4" style="1" bestFit="1" customWidth="1"/>
    <col min="497" max="497" width="5.7109375" style="1" bestFit="1" customWidth="1"/>
    <col min="498" max="498" width="13.42578125" style="1" bestFit="1" customWidth="1"/>
    <col min="499" max="499" width="15.28515625" style="1" bestFit="1" customWidth="1"/>
    <col min="500" max="749" width="9.140625" style="1"/>
    <col min="750" max="750" width="6.28515625" style="1" bestFit="1" customWidth="1"/>
    <col min="751" max="751" width="80" style="1" customWidth="1"/>
    <col min="752" max="752" width="4" style="1" bestFit="1" customWidth="1"/>
    <col min="753" max="753" width="5.7109375" style="1" bestFit="1" customWidth="1"/>
    <col min="754" max="754" width="13.42578125" style="1" bestFit="1" customWidth="1"/>
    <col min="755" max="755" width="15.28515625" style="1" bestFit="1" customWidth="1"/>
    <col min="756" max="1005" width="9.140625" style="1"/>
    <col min="1006" max="1006" width="6.28515625" style="1" bestFit="1" customWidth="1"/>
    <col min="1007" max="1007" width="80" style="1" customWidth="1"/>
    <col min="1008" max="1008" width="4" style="1" bestFit="1" customWidth="1"/>
    <col min="1009" max="1009" width="5.7109375" style="1" bestFit="1" customWidth="1"/>
    <col min="1010" max="1010" width="13.42578125" style="1" bestFit="1" customWidth="1"/>
    <col min="1011" max="1011" width="15.28515625" style="1" bestFit="1" customWidth="1"/>
    <col min="1012" max="1261" width="9.140625" style="1"/>
    <col min="1262" max="1262" width="6.28515625" style="1" bestFit="1" customWidth="1"/>
    <col min="1263" max="1263" width="80" style="1" customWidth="1"/>
    <col min="1264" max="1264" width="4" style="1" bestFit="1" customWidth="1"/>
    <col min="1265" max="1265" width="5.7109375" style="1" bestFit="1" customWidth="1"/>
    <col min="1266" max="1266" width="13.42578125" style="1" bestFit="1" customWidth="1"/>
    <col min="1267" max="1267" width="15.28515625" style="1" bestFit="1" customWidth="1"/>
    <col min="1268" max="1517" width="9.140625" style="1"/>
    <col min="1518" max="1518" width="6.28515625" style="1" bestFit="1" customWidth="1"/>
    <col min="1519" max="1519" width="80" style="1" customWidth="1"/>
    <col min="1520" max="1520" width="4" style="1" bestFit="1" customWidth="1"/>
    <col min="1521" max="1521" width="5.7109375" style="1" bestFit="1" customWidth="1"/>
    <col min="1522" max="1522" width="13.42578125" style="1" bestFit="1" customWidth="1"/>
    <col min="1523" max="1523" width="15.28515625" style="1" bestFit="1" customWidth="1"/>
    <col min="1524" max="1773" width="9.140625" style="1"/>
    <col min="1774" max="1774" width="6.28515625" style="1" bestFit="1" customWidth="1"/>
    <col min="1775" max="1775" width="80" style="1" customWidth="1"/>
    <col min="1776" max="1776" width="4" style="1" bestFit="1" customWidth="1"/>
    <col min="1777" max="1777" width="5.7109375" style="1" bestFit="1" customWidth="1"/>
    <col min="1778" max="1778" width="13.42578125" style="1" bestFit="1" customWidth="1"/>
    <col min="1779" max="1779" width="15.28515625" style="1" bestFit="1" customWidth="1"/>
    <col min="1780" max="2029" width="9.140625" style="1"/>
    <col min="2030" max="2030" width="6.28515625" style="1" bestFit="1" customWidth="1"/>
    <col min="2031" max="2031" width="80" style="1" customWidth="1"/>
    <col min="2032" max="2032" width="4" style="1" bestFit="1" customWidth="1"/>
    <col min="2033" max="2033" width="5.7109375" style="1" bestFit="1" customWidth="1"/>
    <col min="2034" max="2034" width="13.42578125" style="1" bestFit="1" customWidth="1"/>
    <col min="2035" max="2035" width="15.28515625" style="1" bestFit="1" customWidth="1"/>
    <col min="2036" max="2285" width="9.140625" style="1"/>
    <col min="2286" max="2286" width="6.28515625" style="1" bestFit="1" customWidth="1"/>
    <col min="2287" max="2287" width="80" style="1" customWidth="1"/>
    <col min="2288" max="2288" width="4" style="1" bestFit="1" customWidth="1"/>
    <col min="2289" max="2289" width="5.7109375" style="1" bestFit="1" customWidth="1"/>
    <col min="2290" max="2290" width="13.42578125" style="1" bestFit="1" customWidth="1"/>
    <col min="2291" max="2291" width="15.28515625" style="1" bestFit="1" customWidth="1"/>
    <col min="2292" max="2541" width="9.140625" style="1"/>
    <col min="2542" max="2542" width="6.28515625" style="1" bestFit="1" customWidth="1"/>
    <col min="2543" max="2543" width="80" style="1" customWidth="1"/>
    <col min="2544" max="2544" width="4" style="1" bestFit="1" customWidth="1"/>
    <col min="2545" max="2545" width="5.7109375" style="1" bestFit="1" customWidth="1"/>
    <col min="2546" max="2546" width="13.42578125" style="1" bestFit="1" customWidth="1"/>
    <col min="2547" max="2547" width="15.28515625" style="1" bestFit="1" customWidth="1"/>
    <col min="2548" max="2797" width="9.140625" style="1"/>
    <col min="2798" max="2798" width="6.28515625" style="1" bestFit="1" customWidth="1"/>
    <col min="2799" max="2799" width="80" style="1" customWidth="1"/>
    <col min="2800" max="2800" width="4" style="1" bestFit="1" customWidth="1"/>
    <col min="2801" max="2801" width="5.7109375" style="1" bestFit="1" customWidth="1"/>
    <col min="2802" max="2802" width="13.42578125" style="1" bestFit="1" customWidth="1"/>
    <col min="2803" max="2803" width="15.28515625" style="1" bestFit="1" customWidth="1"/>
    <col min="2804" max="3053" width="9.140625" style="1"/>
    <col min="3054" max="3054" width="6.28515625" style="1" bestFit="1" customWidth="1"/>
    <col min="3055" max="3055" width="80" style="1" customWidth="1"/>
    <col min="3056" max="3056" width="4" style="1" bestFit="1" customWidth="1"/>
    <col min="3057" max="3057" width="5.7109375" style="1" bestFit="1" customWidth="1"/>
    <col min="3058" max="3058" width="13.42578125" style="1" bestFit="1" customWidth="1"/>
    <col min="3059" max="3059" width="15.28515625" style="1" bestFit="1" customWidth="1"/>
    <col min="3060" max="3309" width="9.140625" style="1"/>
    <col min="3310" max="3310" width="6.28515625" style="1" bestFit="1" customWidth="1"/>
    <col min="3311" max="3311" width="80" style="1" customWidth="1"/>
    <col min="3312" max="3312" width="4" style="1" bestFit="1" customWidth="1"/>
    <col min="3313" max="3313" width="5.7109375" style="1" bestFit="1" customWidth="1"/>
    <col min="3314" max="3314" width="13.42578125" style="1" bestFit="1" customWidth="1"/>
    <col min="3315" max="3315" width="15.28515625" style="1" bestFit="1" customWidth="1"/>
    <col min="3316" max="3565" width="9.140625" style="1"/>
    <col min="3566" max="3566" width="6.28515625" style="1" bestFit="1" customWidth="1"/>
    <col min="3567" max="3567" width="80" style="1" customWidth="1"/>
    <col min="3568" max="3568" width="4" style="1" bestFit="1" customWidth="1"/>
    <col min="3569" max="3569" width="5.7109375" style="1" bestFit="1" customWidth="1"/>
    <col min="3570" max="3570" width="13.42578125" style="1" bestFit="1" customWidth="1"/>
    <col min="3571" max="3571" width="15.28515625" style="1" bestFit="1" customWidth="1"/>
    <col min="3572" max="3821" width="9.140625" style="1"/>
    <col min="3822" max="3822" width="6.28515625" style="1" bestFit="1" customWidth="1"/>
    <col min="3823" max="3823" width="80" style="1" customWidth="1"/>
    <col min="3824" max="3824" width="4" style="1" bestFit="1" customWidth="1"/>
    <col min="3825" max="3825" width="5.7109375" style="1" bestFit="1" customWidth="1"/>
    <col min="3826" max="3826" width="13.42578125" style="1" bestFit="1" customWidth="1"/>
    <col min="3827" max="3827" width="15.28515625" style="1" bestFit="1" customWidth="1"/>
    <col min="3828" max="4077" width="9.140625" style="1"/>
    <col min="4078" max="4078" width="6.28515625" style="1" bestFit="1" customWidth="1"/>
    <col min="4079" max="4079" width="80" style="1" customWidth="1"/>
    <col min="4080" max="4080" width="4" style="1" bestFit="1" customWidth="1"/>
    <col min="4081" max="4081" width="5.7109375" style="1" bestFit="1" customWidth="1"/>
    <col min="4082" max="4082" width="13.42578125" style="1" bestFit="1" customWidth="1"/>
    <col min="4083" max="4083" width="15.28515625" style="1" bestFit="1" customWidth="1"/>
    <col min="4084" max="4333" width="9.140625" style="1"/>
    <col min="4334" max="4334" width="6.28515625" style="1" bestFit="1" customWidth="1"/>
    <col min="4335" max="4335" width="80" style="1" customWidth="1"/>
    <col min="4336" max="4336" width="4" style="1" bestFit="1" customWidth="1"/>
    <col min="4337" max="4337" width="5.7109375" style="1" bestFit="1" customWidth="1"/>
    <col min="4338" max="4338" width="13.42578125" style="1" bestFit="1" customWidth="1"/>
    <col min="4339" max="4339" width="15.28515625" style="1" bestFit="1" customWidth="1"/>
    <col min="4340" max="4589" width="9.140625" style="1"/>
    <col min="4590" max="4590" width="6.28515625" style="1" bestFit="1" customWidth="1"/>
    <col min="4591" max="4591" width="80" style="1" customWidth="1"/>
    <col min="4592" max="4592" width="4" style="1" bestFit="1" customWidth="1"/>
    <col min="4593" max="4593" width="5.7109375" style="1" bestFit="1" customWidth="1"/>
    <col min="4594" max="4594" width="13.42578125" style="1" bestFit="1" customWidth="1"/>
    <col min="4595" max="4595" width="15.28515625" style="1" bestFit="1" customWidth="1"/>
    <col min="4596" max="4845" width="9.140625" style="1"/>
    <col min="4846" max="4846" width="6.28515625" style="1" bestFit="1" customWidth="1"/>
    <col min="4847" max="4847" width="80" style="1" customWidth="1"/>
    <col min="4848" max="4848" width="4" style="1" bestFit="1" customWidth="1"/>
    <col min="4849" max="4849" width="5.7109375" style="1" bestFit="1" customWidth="1"/>
    <col min="4850" max="4850" width="13.42578125" style="1" bestFit="1" customWidth="1"/>
    <col min="4851" max="4851" width="15.28515625" style="1" bestFit="1" customWidth="1"/>
    <col min="4852" max="5101" width="9.140625" style="1"/>
    <col min="5102" max="5102" width="6.28515625" style="1" bestFit="1" customWidth="1"/>
    <col min="5103" max="5103" width="80" style="1" customWidth="1"/>
    <col min="5104" max="5104" width="4" style="1" bestFit="1" customWidth="1"/>
    <col min="5105" max="5105" width="5.7109375" style="1" bestFit="1" customWidth="1"/>
    <col min="5106" max="5106" width="13.42578125" style="1" bestFit="1" customWidth="1"/>
    <col min="5107" max="5107" width="15.28515625" style="1" bestFit="1" customWidth="1"/>
    <col min="5108" max="5357" width="9.140625" style="1"/>
    <col min="5358" max="5358" width="6.28515625" style="1" bestFit="1" customWidth="1"/>
    <col min="5359" max="5359" width="80" style="1" customWidth="1"/>
    <col min="5360" max="5360" width="4" style="1" bestFit="1" customWidth="1"/>
    <col min="5361" max="5361" width="5.7109375" style="1" bestFit="1" customWidth="1"/>
    <col min="5362" max="5362" width="13.42578125" style="1" bestFit="1" customWidth="1"/>
    <col min="5363" max="5363" width="15.28515625" style="1" bestFit="1" customWidth="1"/>
    <col min="5364" max="5613" width="9.140625" style="1"/>
    <col min="5614" max="5614" width="6.28515625" style="1" bestFit="1" customWidth="1"/>
    <col min="5615" max="5615" width="80" style="1" customWidth="1"/>
    <col min="5616" max="5616" width="4" style="1" bestFit="1" customWidth="1"/>
    <col min="5617" max="5617" width="5.7109375" style="1" bestFit="1" customWidth="1"/>
    <col min="5618" max="5618" width="13.42578125" style="1" bestFit="1" customWidth="1"/>
    <col min="5619" max="5619" width="15.28515625" style="1" bestFit="1" customWidth="1"/>
    <col min="5620" max="5869" width="9.140625" style="1"/>
    <col min="5870" max="5870" width="6.28515625" style="1" bestFit="1" customWidth="1"/>
    <col min="5871" max="5871" width="80" style="1" customWidth="1"/>
    <col min="5872" max="5872" width="4" style="1" bestFit="1" customWidth="1"/>
    <col min="5873" max="5873" width="5.7109375" style="1" bestFit="1" customWidth="1"/>
    <col min="5874" max="5874" width="13.42578125" style="1" bestFit="1" customWidth="1"/>
    <col min="5875" max="5875" width="15.28515625" style="1" bestFit="1" customWidth="1"/>
    <col min="5876" max="6125" width="9.140625" style="1"/>
    <col min="6126" max="6126" width="6.28515625" style="1" bestFit="1" customWidth="1"/>
    <col min="6127" max="6127" width="80" style="1" customWidth="1"/>
    <col min="6128" max="6128" width="4" style="1" bestFit="1" customWidth="1"/>
    <col min="6129" max="6129" width="5.7109375" style="1" bestFit="1" customWidth="1"/>
    <col min="6130" max="6130" width="13.42578125" style="1" bestFit="1" customWidth="1"/>
    <col min="6131" max="6131" width="15.28515625" style="1" bestFit="1" customWidth="1"/>
    <col min="6132" max="6381" width="9.140625" style="1"/>
    <col min="6382" max="6382" width="6.28515625" style="1" bestFit="1" customWidth="1"/>
    <col min="6383" max="6383" width="80" style="1" customWidth="1"/>
    <col min="6384" max="6384" width="4" style="1" bestFit="1" customWidth="1"/>
    <col min="6385" max="6385" width="5.7109375" style="1" bestFit="1" customWidth="1"/>
    <col min="6386" max="6386" width="13.42578125" style="1" bestFit="1" customWidth="1"/>
    <col min="6387" max="6387" width="15.28515625" style="1" bestFit="1" customWidth="1"/>
    <col min="6388" max="6637" width="9.140625" style="1"/>
    <col min="6638" max="6638" width="6.28515625" style="1" bestFit="1" customWidth="1"/>
    <col min="6639" max="6639" width="80" style="1" customWidth="1"/>
    <col min="6640" max="6640" width="4" style="1" bestFit="1" customWidth="1"/>
    <col min="6641" max="6641" width="5.7109375" style="1" bestFit="1" customWidth="1"/>
    <col min="6642" max="6642" width="13.42578125" style="1" bestFit="1" customWidth="1"/>
    <col min="6643" max="6643" width="15.28515625" style="1" bestFit="1" customWidth="1"/>
    <col min="6644" max="6893" width="9.140625" style="1"/>
    <col min="6894" max="6894" width="6.28515625" style="1" bestFit="1" customWidth="1"/>
    <col min="6895" max="6895" width="80" style="1" customWidth="1"/>
    <col min="6896" max="6896" width="4" style="1" bestFit="1" customWidth="1"/>
    <col min="6897" max="6897" width="5.7109375" style="1" bestFit="1" customWidth="1"/>
    <col min="6898" max="6898" width="13.42578125" style="1" bestFit="1" customWidth="1"/>
    <col min="6899" max="6899" width="15.28515625" style="1" bestFit="1" customWidth="1"/>
    <col min="6900" max="7149" width="9.140625" style="1"/>
    <col min="7150" max="7150" width="6.28515625" style="1" bestFit="1" customWidth="1"/>
    <col min="7151" max="7151" width="80" style="1" customWidth="1"/>
    <col min="7152" max="7152" width="4" style="1" bestFit="1" customWidth="1"/>
    <col min="7153" max="7153" width="5.7109375" style="1" bestFit="1" customWidth="1"/>
    <col min="7154" max="7154" width="13.42578125" style="1" bestFit="1" customWidth="1"/>
    <col min="7155" max="7155" width="15.28515625" style="1" bestFit="1" customWidth="1"/>
    <col min="7156" max="7405" width="9.140625" style="1"/>
    <col min="7406" max="7406" width="6.28515625" style="1" bestFit="1" customWidth="1"/>
    <col min="7407" max="7407" width="80" style="1" customWidth="1"/>
    <col min="7408" max="7408" width="4" style="1" bestFit="1" customWidth="1"/>
    <col min="7409" max="7409" width="5.7109375" style="1" bestFit="1" customWidth="1"/>
    <col min="7410" max="7410" width="13.42578125" style="1" bestFit="1" customWidth="1"/>
    <col min="7411" max="7411" width="15.28515625" style="1" bestFit="1" customWidth="1"/>
    <col min="7412" max="7661" width="9.140625" style="1"/>
    <col min="7662" max="7662" width="6.28515625" style="1" bestFit="1" customWidth="1"/>
    <col min="7663" max="7663" width="80" style="1" customWidth="1"/>
    <col min="7664" max="7664" width="4" style="1" bestFit="1" customWidth="1"/>
    <col min="7665" max="7665" width="5.7109375" style="1" bestFit="1" customWidth="1"/>
    <col min="7666" max="7666" width="13.42578125" style="1" bestFit="1" customWidth="1"/>
    <col min="7667" max="7667" width="15.28515625" style="1" bestFit="1" customWidth="1"/>
    <col min="7668" max="7917" width="9.140625" style="1"/>
    <col min="7918" max="7918" width="6.28515625" style="1" bestFit="1" customWidth="1"/>
    <col min="7919" max="7919" width="80" style="1" customWidth="1"/>
    <col min="7920" max="7920" width="4" style="1" bestFit="1" customWidth="1"/>
    <col min="7921" max="7921" width="5.7109375" style="1" bestFit="1" customWidth="1"/>
    <col min="7922" max="7922" width="13.42578125" style="1" bestFit="1" customWidth="1"/>
    <col min="7923" max="7923" width="15.28515625" style="1" bestFit="1" customWidth="1"/>
    <col min="7924" max="8173" width="9.140625" style="1"/>
    <col min="8174" max="8174" width="6.28515625" style="1" bestFit="1" customWidth="1"/>
    <col min="8175" max="8175" width="80" style="1" customWidth="1"/>
    <col min="8176" max="8176" width="4" style="1" bestFit="1" customWidth="1"/>
    <col min="8177" max="8177" width="5.7109375" style="1" bestFit="1" customWidth="1"/>
    <col min="8178" max="8178" width="13.42578125" style="1" bestFit="1" customWidth="1"/>
    <col min="8179" max="8179" width="15.28515625" style="1" bestFit="1" customWidth="1"/>
    <col min="8180" max="8429" width="9.140625" style="1"/>
    <col min="8430" max="8430" width="6.28515625" style="1" bestFit="1" customWidth="1"/>
    <col min="8431" max="8431" width="80" style="1" customWidth="1"/>
    <col min="8432" max="8432" width="4" style="1" bestFit="1" customWidth="1"/>
    <col min="8433" max="8433" width="5.7109375" style="1" bestFit="1" customWidth="1"/>
    <col min="8434" max="8434" width="13.42578125" style="1" bestFit="1" customWidth="1"/>
    <col min="8435" max="8435" width="15.28515625" style="1" bestFit="1" customWidth="1"/>
    <col min="8436" max="8685" width="9.140625" style="1"/>
    <col min="8686" max="8686" width="6.28515625" style="1" bestFit="1" customWidth="1"/>
    <col min="8687" max="8687" width="80" style="1" customWidth="1"/>
    <col min="8688" max="8688" width="4" style="1" bestFit="1" customWidth="1"/>
    <col min="8689" max="8689" width="5.7109375" style="1" bestFit="1" customWidth="1"/>
    <col min="8690" max="8690" width="13.42578125" style="1" bestFit="1" customWidth="1"/>
    <col min="8691" max="8691" width="15.28515625" style="1" bestFit="1" customWidth="1"/>
    <col min="8692" max="8941" width="9.140625" style="1"/>
    <col min="8942" max="8942" width="6.28515625" style="1" bestFit="1" customWidth="1"/>
    <col min="8943" max="8943" width="80" style="1" customWidth="1"/>
    <col min="8944" max="8944" width="4" style="1" bestFit="1" customWidth="1"/>
    <col min="8945" max="8945" width="5.7109375" style="1" bestFit="1" customWidth="1"/>
    <col min="8946" max="8946" width="13.42578125" style="1" bestFit="1" customWidth="1"/>
    <col min="8947" max="8947" width="15.28515625" style="1" bestFit="1" customWidth="1"/>
    <col min="8948" max="9197" width="9.140625" style="1"/>
    <col min="9198" max="9198" width="6.28515625" style="1" bestFit="1" customWidth="1"/>
    <col min="9199" max="9199" width="80" style="1" customWidth="1"/>
    <col min="9200" max="9200" width="4" style="1" bestFit="1" customWidth="1"/>
    <col min="9201" max="9201" width="5.7109375" style="1" bestFit="1" customWidth="1"/>
    <col min="9202" max="9202" width="13.42578125" style="1" bestFit="1" customWidth="1"/>
    <col min="9203" max="9203" width="15.28515625" style="1" bestFit="1" customWidth="1"/>
    <col min="9204" max="9453" width="9.140625" style="1"/>
    <col min="9454" max="9454" width="6.28515625" style="1" bestFit="1" customWidth="1"/>
    <col min="9455" max="9455" width="80" style="1" customWidth="1"/>
    <col min="9456" max="9456" width="4" style="1" bestFit="1" customWidth="1"/>
    <col min="9457" max="9457" width="5.7109375" style="1" bestFit="1" customWidth="1"/>
    <col min="9458" max="9458" width="13.42578125" style="1" bestFit="1" customWidth="1"/>
    <col min="9459" max="9459" width="15.28515625" style="1" bestFit="1" customWidth="1"/>
    <col min="9460" max="9709" width="9.140625" style="1"/>
    <col min="9710" max="9710" width="6.28515625" style="1" bestFit="1" customWidth="1"/>
    <col min="9711" max="9711" width="80" style="1" customWidth="1"/>
    <col min="9712" max="9712" width="4" style="1" bestFit="1" customWidth="1"/>
    <col min="9713" max="9713" width="5.7109375" style="1" bestFit="1" customWidth="1"/>
    <col min="9714" max="9714" width="13.42578125" style="1" bestFit="1" customWidth="1"/>
    <col min="9715" max="9715" width="15.28515625" style="1" bestFit="1" customWidth="1"/>
    <col min="9716" max="9965" width="9.140625" style="1"/>
    <col min="9966" max="9966" width="6.28515625" style="1" bestFit="1" customWidth="1"/>
    <col min="9967" max="9967" width="80" style="1" customWidth="1"/>
    <col min="9968" max="9968" width="4" style="1" bestFit="1" customWidth="1"/>
    <col min="9969" max="9969" width="5.7109375" style="1" bestFit="1" customWidth="1"/>
    <col min="9970" max="9970" width="13.42578125" style="1" bestFit="1" customWidth="1"/>
    <col min="9971" max="9971" width="15.28515625" style="1" bestFit="1" customWidth="1"/>
    <col min="9972" max="10221" width="9.140625" style="1"/>
    <col min="10222" max="10222" width="6.28515625" style="1" bestFit="1" customWidth="1"/>
    <col min="10223" max="10223" width="80" style="1" customWidth="1"/>
    <col min="10224" max="10224" width="4" style="1" bestFit="1" customWidth="1"/>
    <col min="10225" max="10225" width="5.7109375" style="1" bestFit="1" customWidth="1"/>
    <col min="10226" max="10226" width="13.42578125" style="1" bestFit="1" customWidth="1"/>
    <col min="10227" max="10227" width="15.28515625" style="1" bestFit="1" customWidth="1"/>
    <col min="10228" max="10477" width="9.140625" style="1"/>
    <col min="10478" max="10478" width="6.28515625" style="1" bestFit="1" customWidth="1"/>
    <col min="10479" max="10479" width="80" style="1" customWidth="1"/>
    <col min="10480" max="10480" width="4" style="1" bestFit="1" customWidth="1"/>
    <col min="10481" max="10481" width="5.7109375" style="1" bestFit="1" customWidth="1"/>
    <col min="10482" max="10482" width="13.42578125" style="1" bestFit="1" customWidth="1"/>
    <col min="10483" max="10483" width="15.28515625" style="1" bestFit="1" customWidth="1"/>
    <col min="10484" max="10733" width="9.140625" style="1"/>
    <col min="10734" max="10734" width="6.28515625" style="1" bestFit="1" customWidth="1"/>
    <col min="10735" max="10735" width="80" style="1" customWidth="1"/>
    <col min="10736" max="10736" width="4" style="1" bestFit="1" customWidth="1"/>
    <col min="10737" max="10737" width="5.7109375" style="1" bestFit="1" customWidth="1"/>
    <col min="10738" max="10738" width="13.42578125" style="1" bestFit="1" customWidth="1"/>
    <col min="10739" max="10739" width="15.28515625" style="1" bestFit="1" customWidth="1"/>
    <col min="10740" max="10989" width="9.140625" style="1"/>
    <col min="10990" max="10990" width="6.28515625" style="1" bestFit="1" customWidth="1"/>
    <col min="10991" max="10991" width="80" style="1" customWidth="1"/>
    <col min="10992" max="10992" width="4" style="1" bestFit="1" customWidth="1"/>
    <col min="10993" max="10993" width="5.7109375" style="1" bestFit="1" customWidth="1"/>
    <col min="10994" max="10994" width="13.42578125" style="1" bestFit="1" customWidth="1"/>
    <col min="10995" max="10995" width="15.28515625" style="1" bestFit="1" customWidth="1"/>
    <col min="10996" max="11245" width="9.140625" style="1"/>
    <col min="11246" max="11246" width="6.28515625" style="1" bestFit="1" customWidth="1"/>
    <col min="11247" max="11247" width="80" style="1" customWidth="1"/>
    <col min="11248" max="11248" width="4" style="1" bestFit="1" customWidth="1"/>
    <col min="11249" max="11249" width="5.7109375" style="1" bestFit="1" customWidth="1"/>
    <col min="11250" max="11250" width="13.42578125" style="1" bestFit="1" customWidth="1"/>
    <col min="11251" max="11251" width="15.28515625" style="1" bestFit="1" customWidth="1"/>
    <col min="11252" max="11501" width="9.140625" style="1"/>
    <col min="11502" max="11502" width="6.28515625" style="1" bestFit="1" customWidth="1"/>
    <col min="11503" max="11503" width="80" style="1" customWidth="1"/>
    <col min="11504" max="11504" width="4" style="1" bestFit="1" customWidth="1"/>
    <col min="11505" max="11505" width="5.7109375" style="1" bestFit="1" customWidth="1"/>
    <col min="11506" max="11506" width="13.42578125" style="1" bestFit="1" customWidth="1"/>
    <col min="11507" max="11507" width="15.28515625" style="1" bestFit="1" customWidth="1"/>
    <col min="11508" max="11757" width="9.140625" style="1"/>
    <col min="11758" max="11758" width="6.28515625" style="1" bestFit="1" customWidth="1"/>
    <col min="11759" max="11759" width="80" style="1" customWidth="1"/>
    <col min="11760" max="11760" width="4" style="1" bestFit="1" customWidth="1"/>
    <col min="11761" max="11761" width="5.7109375" style="1" bestFit="1" customWidth="1"/>
    <col min="11762" max="11762" width="13.42578125" style="1" bestFit="1" customWidth="1"/>
    <col min="11763" max="11763" width="15.28515625" style="1" bestFit="1" customWidth="1"/>
    <col min="11764" max="12013" width="9.140625" style="1"/>
    <col min="12014" max="12014" width="6.28515625" style="1" bestFit="1" customWidth="1"/>
    <col min="12015" max="12015" width="80" style="1" customWidth="1"/>
    <col min="12016" max="12016" width="4" style="1" bestFit="1" customWidth="1"/>
    <col min="12017" max="12017" width="5.7109375" style="1" bestFit="1" customWidth="1"/>
    <col min="12018" max="12018" width="13.42578125" style="1" bestFit="1" customWidth="1"/>
    <col min="12019" max="12019" width="15.28515625" style="1" bestFit="1" customWidth="1"/>
    <col min="12020" max="12269" width="9.140625" style="1"/>
    <col min="12270" max="12270" width="6.28515625" style="1" bestFit="1" customWidth="1"/>
    <col min="12271" max="12271" width="80" style="1" customWidth="1"/>
    <col min="12272" max="12272" width="4" style="1" bestFit="1" customWidth="1"/>
    <col min="12273" max="12273" width="5.7109375" style="1" bestFit="1" customWidth="1"/>
    <col min="12274" max="12274" width="13.42578125" style="1" bestFit="1" customWidth="1"/>
    <col min="12275" max="12275" width="15.28515625" style="1" bestFit="1" customWidth="1"/>
    <col min="12276" max="12525" width="9.140625" style="1"/>
    <col min="12526" max="12526" width="6.28515625" style="1" bestFit="1" customWidth="1"/>
    <col min="12527" max="12527" width="80" style="1" customWidth="1"/>
    <col min="12528" max="12528" width="4" style="1" bestFit="1" customWidth="1"/>
    <col min="12529" max="12529" width="5.7109375" style="1" bestFit="1" customWidth="1"/>
    <col min="12530" max="12530" width="13.42578125" style="1" bestFit="1" customWidth="1"/>
    <col min="12531" max="12531" width="15.28515625" style="1" bestFit="1" customWidth="1"/>
    <col min="12532" max="12781" width="9.140625" style="1"/>
    <col min="12782" max="12782" width="6.28515625" style="1" bestFit="1" customWidth="1"/>
    <col min="12783" max="12783" width="80" style="1" customWidth="1"/>
    <col min="12784" max="12784" width="4" style="1" bestFit="1" customWidth="1"/>
    <col min="12785" max="12785" width="5.7109375" style="1" bestFit="1" customWidth="1"/>
    <col min="12786" max="12786" width="13.42578125" style="1" bestFit="1" customWidth="1"/>
    <col min="12787" max="12787" width="15.28515625" style="1" bestFit="1" customWidth="1"/>
    <col min="12788" max="13037" width="9.140625" style="1"/>
    <col min="13038" max="13038" width="6.28515625" style="1" bestFit="1" customWidth="1"/>
    <col min="13039" max="13039" width="80" style="1" customWidth="1"/>
    <col min="13040" max="13040" width="4" style="1" bestFit="1" customWidth="1"/>
    <col min="13041" max="13041" width="5.7109375" style="1" bestFit="1" customWidth="1"/>
    <col min="13042" max="13042" width="13.42578125" style="1" bestFit="1" customWidth="1"/>
    <col min="13043" max="13043" width="15.28515625" style="1" bestFit="1" customWidth="1"/>
    <col min="13044" max="13293" width="9.140625" style="1"/>
    <col min="13294" max="13294" width="6.28515625" style="1" bestFit="1" customWidth="1"/>
    <col min="13295" max="13295" width="80" style="1" customWidth="1"/>
    <col min="13296" max="13296" width="4" style="1" bestFit="1" customWidth="1"/>
    <col min="13297" max="13297" width="5.7109375" style="1" bestFit="1" customWidth="1"/>
    <col min="13298" max="13298" width="13.42578125" style="1" bestFit="1" customWidth="1"/>
    <col min="13299" max="13299" width="15.28515625" style="1" bestFit="1" customWidth="1"/>
    <col min="13300" max="13549" width="9.140625" style="1"/>
    <col min="13550" max="13550" width="6.28515625" style="1" bestFit="1" customWidth="1"/>
    <col min="13551" max="13551" width="80" style="1" customWidth="1"/>
    <col min="13552" max="13552" width="4" style="1" bestFit="1" customWidth="1"/>
    <col min="13553" max="13553" width="5.7109375" style="1" bestFit="1" customWidth="1"/>
    <col min="13554" max="13554" width="13.42578125" style="1" bestFit="1" customWidth="1"/>
    <col min="13555" max="13555" width="15.28515625" style="1" bestFit="1" customWidth="1"/>
    <col min="13556" max="13805" width="9.140625" style="1"/>
    <col min="13806" max="13806" width="6.28515625" style="1" bestFit="1" customWidth="1"/>
    <col min="13807" max="13807" width="80" style="1" customWidth="1"/>
    <col min="13808" max="13808" width="4" style="1" bestFit="1" customWidth="1"/>
    <col min="13809" max="13809" width="5.7109375" style="1" bestFit="1" customWidth="1"/>
    <col min="13810" max="13810" width="13.42578125" style="1" bestFit="1" customWidth="1"/>
    <col min="13811" max="13811" width="15.28515625" style="1" bestFit="1" customWidth="1"/>
    <col min="13812" max="14061" width="9.140625" style="1"/>
    <col min="14062" max="14062" width="6.28515625" style="1" bestFit="1" customWidth="1"/>
    <col min="14063" max="14063" width="80" style="1" customWidth="1"/>
    <col min="14064" max="14064" width="4" style="1" bestFit="1" customWidth="1"/>
    <col min="14065" max="14065" width="5.7109375" style="1" bestFit="1" customWidth="1"/>
    <col min="14066" max="14066" width="13.42578125" style="1" bestFit="1" customWidth="1"/>
    <col min="14067" max="14067" width="15.28515625" style="1" bestFit="1" customWidth="1"/>
    <col min="14068" max="14317" width="9.140625" style="1"/>
    <col min="14318" max="14318" width="6.28515625" style="1" bestFit="1" customWidth="1"/>
    <col min="14319" max="14319" width="80" style="1" customWidth="1"/>
    <col min="14320" max="14320" width="4" style="1" bestFit="1" customWidth="1"/>
    <col min="14321" max="14321" width="5.7109375" style="1" bestFit="1" customWidth="1"/>
    <col min="14322" max="14322" width="13.42578125" style="1" bestFit="1" customWidth="1"/>
    <col min="14323" max="14323" width="15.28515625" style="1" bestFit="1" customWidth="1"/>
    <col min="14324" max="14573" width="9.140625" style="1"/>
    <col min="14574" max="14574" width="6.28515625" style="1" bestFit="1" customWidth="1"/>
    <col min="14575" max="14575" width="80" style="1" customWidth="1"/>
    <col min="14576" max="14576" width="4" style="1" bestFit="1" customWidth="1"/>
    <col min="14577" max="14577" width="5.7109375" style="1" bestFit="1" customWidth="1"/>
    <col min="14578" max="14578" width="13.42578125" style="1" bestFit="1" customWidth="1"/>
    <col min="14579" max="14579" width="15.28515625" style="1" bestFit="1" customWidth="1"/>
    <col min="14580" max="14829" width="9.140625" style="1"/>
    <col min="14830" max="14830" width="6.28515625" style="1" bestFit="1" customWidth="1"/>
    <col min="14831" max="14831" width="80" style="1" customWidth="1"/>
    <col min="14832" max="14832" width="4" style="1" bestFit="1" customWidth="1"/>
    <col min="14833" max="14833" width="5.7109375" style="1" bestFit="1" customWidth="1"/>
    <col min="14834" max="14834" width="13.42578125" style="1" bestFit="1" customWidth="1"/>
    <col min="14835" max="14835" width="15.28515625" style="1" bestFit="1" customWidth="1"/>
    <col min="14836" max="15085" width="9.140625" style="1"/>
    <col min="15086" max="15086" width="6.28515625" style="1" bestFit="1" customWidth="1"/>
    <col min="15087" max="15087" width="80" style="1" customWidth="1"/>
    <col min="15088" max="15088" width="4" style="1" bestFit="1" customWidth="1"/>
    <col min="15089" max="15089" width="5.7109375" style="1" bestFit="1" customWidth="1"/>
    <col min="15090" max="15090" width="13.42578125" style="1" bestFit="1" customWidth="1"/>
    <col min="15091" max="15091" width="15.28515625" style="1" bestFit="1" customWidth="1"/>
    <col min="15092" max="15341" width="9.140625" style="1"/>
    <col min="15342" max="15342" width="6.28515625" style="1" bestFit="1" customWidth="1"/>
    <col min="15343" max="15343" width="80" style="1" customWidth="1"/>
    <col min="15344" max="15344" width="4" style="1" bestFit="1" customWidth="1"/>
    <col min="15345" max="15345" width="5.7109375" style="1" bestFit="1" customWidth="1"/>
    <col min="15346" max="15346" width="13.42578125" style="1" bestFit="1" customWidth="1"/>
    <col min="15347" max="15347" width="15.28515625" style="1" bestFit="1" customWidth="1"/>
    <col min="15348" max="15597" width="9.140625" style="1"/>
    <col min="15598" max="15598" width="6.28515625" style="1" bestFit="1" customWidth="1"/>
    <col min="15599" max="15599" width="80" style="1" customWidth="1"/>
    <col min="15600" max="15600" width="4" style="1" bestFit="1" customWidth="1"/>
    <col min="15601" max="15601" width="5.7109375" style="1" bestFit="1" customWidth="1"/>
    <col min="15602" max="15602" width="13.42578125" style="1" bestFit="1" customWidth="1"/>
    <col min="15603" max="15603" width="15.28515625" style="1" bestFit="1" customWidth="1"/>
    <col min="15604" max="15853" width="9.140625" style="1"/>
    <col min="15854" max="15854" width="6.28515625" style="1" bestFit="1" customWidth="1"/>
    <col min="15855" max="15855" width="80" style="1" customWidth="1"/>
    <col min="15856" max="15856" width="4" style="1" bestFit="1" customWidth="1"/>
    <col min="15857" max="15857" width="5.7109375" style="1" bestFit="1" customWidth="1"/>
    <col min="15858" max="15858" width="13.42578125" style="1" bestFit="1" customWidth="1"/>
    <col min="15859" max="15859" width="15.28515625" style="1" bestFit="1" customWidth="1"/>
    <col min="15860" max="16109" width="9.140625" style="1"/>
    <col min="16110" max="16110" width="6.28515625" style="1" bestFit="1" customWidth="1"/>
    <col min="16111" max="16111" width="80" style="1" customWidth="1"/>
    <col min="16112" max="16112" width="4" style="1" bestFit="1" customWidth="1"/>
    <col min="16113" max="16113" width="5.7109375" style="1" bestFit="1" customWidth="1"/>
    <col min="16114" max="16114" width="13.42578125" style="1" bestFit="1" customWidth="1"/>
    <col min="16115" max="16115" width="15.28515625" style="1" bestFit="1" customWidth="1"/>
    <col min="16116" max="16384" width="9.140625" style="1"/>
  </cols>
  <sheetData>
    <row r="1" spans="1:9" ht="15.75" x14ac:dyDescent="0.2">
      <c r="A1" s="28" t="s">
        <v>0</v>
      </c>
      <c r="B1" s="29"/>
      <c r="C1" s="29"/>
      <c r="D1" s="29"/>
      <c r="E1" s="29"/>
      <c r="F1" s="29"/>
      <c r="G1" s="29"/>
      <c r="H1" s="29"/>
      <c r="I1" s="30"/>
    </row>
    <row r="2" spans="1:9" x14ac:dyDescent="0.2">
      <c r="A2" s="2"/>
      <c r="B2" s="3"/>
      <c r="C2" s="3"/>
      <c r="D2" s="4"/>
      <c r="E2" s="4"/>
      <c r="F2" s="4"/>
      <c r="G2" s="4"/>
      <c r="H2" s="4"/>
      <c r="I2" s="5"/>
    </row>
    <row r="3" spans="1:9" x14ac:dyDescent="0.2">
      <c r="A3" s="6" t="s">
        <v>1</v>
      </c>
      <c r="B3" s="31" t="s">
        <v>43</v>
      </c>
      <c r="C3" s="31"/>
      <c r="D3" s="31"/>
      <c r="E3" s="31"/>
      <c r="F3" s="31"/>
      <c r="G3" s="31"/>
      <c r="H3" s="7"/>
      <c r="I3" s="8"/>
    </row>
    <row r="4" spans="1:9" x14ac:dyDescent="0.2">
      <c r="A4" s="6" t="s">
        <v>2</v>
      </c>
      <c r="B4" s="32" t="s">
        <v>3</v>
      </c>
      <c r="C4" s="32"/>
      <c r="E4" s="7"/>
      <c r="F4" s="7"/>
      <c r="G4" s="7"/>
      <c r="H4" s="7"/>
      <c r="I4" s="8"/>
    </row>
    <row r="5" spans="1:9" x14ac:dyDescent="0.2">
      <c r="A5" s="6" t="s">
        <v>4</v>
      </c>
      <c r="B5" s="33" t="s">
        <v>44</v>
      </c>
      <c r="C5" s="33"/>
      <c r="E5" s="7"/>
      <c r="F5" s="7"/>
      <c r="G5" s="7"/>
      <c r="H5" s="7"/>
      <c r="I5" s="8"/>
    </row>
    <row r="6" spans="1:9" x14ac:dyDescent="0.2">
      <c r="A6" s="6" t="s">
        <v>5</v>
      </c>
      <c r="B6" s="34" t="s">
        <v>74</v>
      </c>
      <c r="C6" s="34"/>
      <c r="D6" s="34"/>
      <c r="E6" s="7" t="s">
        <v>6</v>
      </c>
      <c r="F6" s="9">
        <v>0.26369999999999999</v>
      </c>
      <c r="G6" s="7"/>
      <c r="H6" s="7"/>
      <c r="I6" s="8"/>
    </row>
    <row r="7" spans="1:9" x14ac:dyDescent="0.2">
      <c r="A7" s="10"/>
      <c r="B7" s="11"/>
      <c r="C7" s="11"/>
      <c r="D7" s="12"/>
      <c r="E7" s="4"/>
      <c r="F7" s="4"/>
      <c r="G7" s="4"/>
      <c r="H7" s="4"/>
      <c r="I7" s="13"/>
    </row>
    <row r="8" spans="1:9" x14ac:dyDescent="0.2">
      <c r="A8" s="35" t="s">
        <v>7</v>
      </c>
      <c r="B8" s="35"/>
      <c r="C8" s="35"/>
      <c r="D8" s="35"/>
      <c r="E8" s="35"/>
      <c r="F8" s="35"/>
      <c r="G8" s="35"/>
      <c r="H8" s="35"/>
      <c r="I8" s="35"/>
    </row>
    <row r="9" spans="1:9" ht="45" x14ac:dyDescent="0.2">
      <c r="A9" s="14" t="s">
        <v>8</v>
      </c>
      <c r="B9" s="14" t="s">
        <v>9</v>
      </c>
      <c r="C9" s="14" t="s">
        <v>10</v>
      </c>
      <c r="D9" s="14" t="s">
        <v>55</v>
      </c>
      <c r="E9" s="14" t="s">
        <v>11</v>
      </c>
      <c r="F9" s="15" t="s">
        <v>12</v>
      </c>
      <c r="G9" s="16" t="s">
        <v>13</v>
      </c>
      <c r="H9" s="16" t="s">
        <v>14</v>
      </c>
      <c r="I9" s="16" t="s">
        <v>15</v>
      </c>
    </row>
    <row r="10" spans="1:9" ht="45" x14ac:dyDescent="0.2">
      <c r="A10" s="18" t="s">
        <v>16</v>
      </c>
      <c r="B10" s="18" t="s">
        <v>19</v>
      </c>
      <c r="C10" s="18" t="s">
        <v>21</v>
      </c>
      <c r="D10" s="19" t="s">
        <v>62</v>
      </c>
      <c r="E10" s="17" t="s">
        <v>22</v>
      </c>
      <c r="F10" s="17">
        <f>4*0.6*0.9</f>
        <v>2.16</v>
      </c>
      <c r="G10" s="20">
        <v>3079.69</v>
      </c>
      <c r="H10" s="20">
        <f t="shared" ref="H10:H15" si="0">G10*(1+$F$6)</f>
        <v>3891.8042530000002</v>
      </c>
      <c r="I10" s="20">
        <f t="shared" ref="I10:I21" si="1">F10*H10</f>
        <v>8406.297186480002</v>
      </c>
    </row>
    <row r="11" spans="1:9" ht="15" customHeight="1" x14ac:dyDescent="0.2">
      <c r="A11" s="18" t="s">
        <v>18</v>
      </c>
      <c r="B11" s="18" t="s">
        <v>19</v>
      </c>
      <c r="C11" s="18" t="s">
        <v>24</v>
      </c>
      <c r="D11" s="19" t="s">
        <v>25</v>
      </c>
      <c r="E11" s="17" t="s">
        <v>22</v>
      </c>
      <c r="F11" s="17">
        <f>F10</f>
        <v>2.16</v>
      </c>
      <c r="G11" s="20">
        <v>455.25</v>
      </c>
      <c r="H11" s="20">
        <f t="shared" si="0"/>
        <v>575.29942500000004</v>
      </c>
      <c r="I11" s="20">
        <f t="shared" si="1"/>
        <v>1242.6467580000001</v>
      </c>
    </row>
    <row r="12" spans="1:9" ht="15" customHeight="1" x14ac:dyDescent="0.2">
      <c r="A12" s="18" t="s">
        <v>20</v>
      </c>
      <c r="B12" s="18" t="s">
        <v>19</v>
      </c>
      <c r="C12" s="18" t="s">
        <v>27</v>
      </c>
      <c r="D12" s="19" t="s">
        <v>47</v>
      </c>
      <c r="E12" s="17" t="s">
        <v>17</v>
      </c>
      <c r="F12" s="21">
        <v>4</v>
      </c>
      <c r="G12" s="20">
        <v>32.01</v>
      </c>
      <c r="H12" s="20">
        <f t="shared" si="0"/>
        <v>40.451036999999999</v>
      </c>
      <c r="I12" s="20">
        <f t="shared" si="1"/>
        <v>161.804148</v>
      </c>
    </row>
    <row r="13" spans="1:9" ht="15" customHeight="1" x14ac:dyDescent="0.2">
      <c r="A13" s="18" t="s">
        <v>23</v>
      </c>
      <c r="B13" s="18" t="s">
        <v>19</v>
      </c>
      <c r="C13" s="18" t="s">
        <v>29</v>
      </c>
      <c r="D13" s="19" t="s">
        <v>30</v>
      </c>
      <c r="E13" s="17" t="s">
        <v>17</v>
      </c>
      <c r="F13" s="21">
        <v>16</v>
      </c>
      <c r="G13" s="20">
        <v>74.47</v>
      </c>
      <c r="H13" s="20">
        <f t="shared" si="0"/>
        <v>94.107738999999995</v>
      </c>
      <c r="I13" s="20">
        <f t="shared" si="1"/>
        <v>1505.7238239999999</v>
      </c>
    </row>
    <row r="14" spans="1:9" ht="15" customHeight="1" x14ac:dyDescent="0.2">
      <c r="A14" s="18" t="s">
        <v>26</v>
      </c>
      <c r="B14" s="18" t="s">
        <v>19</v>
      </c>
      <c r="C14" s="18" t="s">
        <v>48</v>
      </c>
      <c r="D14" s="19" t="s">
        <v>49</v>
      </c>
      <c r="E14" s="17" t="s">
        <v>17</v>
      </c>
      <c r="F14" s="21">
        <v>4</v>
      </c>
      <c r="G14" s="20">
        <v>1535.64</v>
      </c>
      <c r="H14" s="20">
        <f t="shared" si="0"/>
        <v>1940.5882680000002</v>
      </c>
      <c r="I14" s="20">
        <f t="shared" si="1"/>
        <v>7762.3530720000008</v>
      </c>
    </row>
    <row r="15" spans="1:9" ht="15" customHeight="1" x14ac:dyDescent="0.2">
      <c r="A15" s="18" t="s">
        <v>28</v>
      </c>
      <c r="B15" s="18" t="s">
        <v>19</v>
      </c>
      <c r="C15" s="18" t="s">
        <v>35</v>
      </c>
      <c r="D15" s="19" t="s">
        <v>36</v>
      </c>
      <c r="E15" s="17" t="s">
        <v>17</v>
      </c>
      <c r="F15" s="21">
        <f>64</f>
        <v>64</v>
      </c>
      <c r="G15" s="20">
        <v>53.83</v>
      </c>
      <c r="H15" s="20">
        <f t="shared" si="0"/>
        <v>68.024970999999994</v>
      </c>
      <c r="I15" s="20">
        <f t="shared" si="1"/>
        <v>4353.5981439999996</v>
      </c>
    </row>
    <row r="16" spans="1:9" ht="15" customHeight="1" x14ac:dyDescent="0.2">
      <c r="A16" s="18" t="s">
        <v>31</v>
      </c>
      <c r="B16" s="18" t="s">
        <v>19</v>
      </c>
      <c r="C16" s="18" t="s">
        <v>50</v>
      </c>
      <c r="D16" s="19" t="s">
        <v>45</v>
      </c>
      <c r="E16" s="17" t="s">
        <v>39</v>
      </c>
      <c r="F16" s="21">
        <v>80</v>
      </c>
      <c r="G16" s="20">
        <v>50.98</v>
      </c>
      <c r="H16" s="20">
        <f>G16*(1+$F$6)</f>
        <v>64.423425999999992</v>
      </c>
      <c r="I16" s="20">
        <f t="shared" si="1"/>
        <v>5153.8740799999996</v>
      </c>
    </row>
    <row r="17" spans="1:11" ht="15" customHeight="1" x14ac:dyDescent="0.2">
      <c r="A17" s="18" t="s">
        <v>32</v>
      </c>
      <c r="B17" s="18" t="s">
        <v>19</v>
      </c>
      <c r="C17" s="22" t="s">
        <v>40</v>
      </c>
      <c r="D17" s="19" t="s">
        <v>41</v>
      </c>
      <c r="E17" s="17" t="s">
        <v>39</v>
      </c>
      <c r="F17" s="21">
        <v>2500</v>
      </c>
      <c r="G17" s="20">
        <v>3.46</v>
      </c>
      <c r="H17" s="20">
        <f t="shared" ref="H17:H21" si="2">G17*(1+$F$6)</f>
        <v>4.3724020000000001</v>
      </c>
      <c r="I17" s="20">
        <f t="shared" si="1"/>
        <v>10931.005000000001</v>
      </c>
    </row>
    <row r="18" spans="1:11" ht="15" customHeight="1" x14ac:dyDescent="0.2">
      <c r="A18" s="18" t="s">
        <v>33</v>
      </c>
      <c r="B18" s="18" t="s">
        <v>19</v>
      </c>
      <c r="C18" s="22" t="s">
        <v>52</v>
      </c>
      <c r="D18" s="19" t="s">
        <v>51</v>
      </c>
      <c r="E18" s="17" t="s">
        <v>39</v>
      </c>
      <c r="F18" s="21">
        <v>80</v>
      </c>
      <c r="G18" s="20">
        <v>109.1</v>
      </c>
      <c r="H18" s="20">
        <f t="shared" si="2"/>
        <v>137.86966999999999</v>
      </c>
      <c r="I18" s="20">
        <f t="shared" si="1"/>
        <v>11029.5736</v>
      </c>
    </row>
    <row r="19" spans="1:11" ht="15" customHeight="1" x14ac:dyDescent="0.2">
      <c r="A19" s="18" t="s">
        <v>34</v>
      </c>
      <c r="B19" s="18" t="s">
        <v>19</v>
      </c>
      <c r="C19" s="22" t="s">
        <v>59</v>
      </c>
      <c r="D19" s="19" t="s">
        <v>67</v>
      </c>
      <c r="E19" s="17" t="s">
        <v>17</v>
      </c>
      <c r="F19" s="21">
        <v>48</v>
      </c>
      <c r="G19" s="20">
        <v>75.36</v>
      </c>
      <c r="H19" s="20">
        <f t="shared" si="2"/>
        <v>95.232432000000003</v>
      </c>
      <c r="I19" s="20">
        <f t="shared" si="1"/>
        <v>4571.1567359999999</v>
      </c>
    </row>
    <row r="20" spans="1:11" ht="15" customHeight="1" x14ac:dyDescent="0.2">
      <c r="A20" s="18" t="s">
        <v>37</v>
      </c>
      <c r="B20" s="18" t="s">
        <v>19</v>
      </c>
      <c r="C20" s="22" t="s">
        <v>61</v>
      </c>
      <c r="D20" s="19" t="s">
        <v>60</v>
      </c>
      <c r="E20" s="17" t="s">
        <v>17</v>
      </c>
      <c r="F20" s="21">
        <v>48</v>
      </c>
      <c r="G20" s="20">
        <v>7.54</v>
      </c>
      <c r="H20" s="20">
        <f t="shared" si="2"/>
        <v>9.5282980000000013</v>
      </c>
      <c r="I20" s="20">
        <f t="shared" si="1"/>
        <v>457.35830400000009</v>
      </c>
    </row>
    <row r="21" spans="1:11" ht="15" customHeight="1" x14ac:dyDescent="0.2">
      <c r="A21" s="18" t="s">
        <v>38</v>
      </c>
      <c r="B21" s="18" t="s">
        <v>19</v>
      </c>
      <c r="C21" s="22" t="s">
        <v>65</v>
      </c>
      <c r="D21" s="19" t="s">
        <v>64</v>
      </c>
      <c r="E21" s="17" t="s">
        <v>17</v>
      </c>
      <c r="F21" s="21">
        <v>48</v>
      </c>
      <c r="G21" s="20">
        <v>17.670000000000002</v>
      </c>
      <c r="H21" s="20">
        <f t="shared" si="2"/>
        <v>22.329579000000003</v>
      </c>
      <c r="I21" s="20">
        <f t="shared" si="1"/>
        <v>1071.8197920000002</v>
      </c>
    </row>
    <row r="22" spans="1:11" ht="30" x14ac:dyDescent="0.2">
      <c r="A22" s="18" t="s">
        <v>57</v>
      </c>
      <c r="B22" s="18" t="s">
        <v>68</v>
      </c>
      <c r="C22" s="22"/>
      <c r="D22" s="23" t="s">
        <v>46</v>
      </c>
      <c r="E22" s="17" t="s">
        <v>17</v>
      </c>
      <c r="F22" s="21">
        <v>64</v>
      </c>
      <c r="G22" s="20"/>
      <c r="H22" s="20">
        <v>5690</v>
      </c>
      <c r="I22" s="20">
        <f>F22*H22</f>
        <v>364160</v>
      </c>
    </row>
    <row r="23" spans="1:11" ht="30" x14ac:dyDescent="0.2">
      <c r="A23" s="18" t="s">
        <v>58</v>
      </c>
      <c r="B23" s="18" t="s">
        <v>68</v>
      </c>
      <c r="C23" s="22"/>
      <c r="D23" s="23" t="s">
        <v>56</v>
      </c>
      <c r="E23" s="17" t="s">
        <v>17</v>
      </c>
      <c r="F23" s="21">
        <v>6</v>
      </c>
      <c r="G23" s="20"/>
      <c r="H23" s="20">
        <v>4450</v>
      </c>
      <c r="I23" s="20">
        <f t="shared" ref="I23:I25" si="3">F23*H23</f>
        <v>26700</v>
      </c>
    </row>
    <row r="24" spans="1:11" ht="15" x14ac:dyDescent="0.2">
      <c r="A24" s="18" t="s">
        <v>63</v>
      </c>
      <c r="B24" s="18" t="s">
        <v>68</v>
      </c>
      <c r="C24" s="22"/>
      <c r="D24" s="19" t="s">
        <v>53</v>
      </c>
      <c r="E24" s="17" t="s">
        <v>17</v>
      </c>
      <c r="F24" s="21">
        <v>1</v>
      </c>
      <c r="G24" s="20"/>
      <c r="H24" s="20">
        <v>37000</v>
      </c>
      <c r="I24" s="20">
        <f t="shared" si="3"/>
        <v>37000</v>
      </c>
    </row>
    <row r="25" spans="1:11" ht="15" x14ac:dyDescent="0.2">
      <c r="A25" s="18" t="s">
        <v>66</v>
      </c>
      <c r="B25" s="18" t="s">
        <v>68</v>
      </c>
      <c r="C25" s="22"/>
      <c r="D25" s="19" t="s">
        <v>54</v>
      </c>
      <c r="E25" s="17" t="s">
        <v>17</v>
      </c>
      <c r="F25" s="21">
        <v>1</v>
      </c>
      <c r="G25" s="20"/>
      <c r="H25" s="20">
        <v>25000</v>
      </c>
      <c r="I25" s="20">
        <f t="shared" si="3"/>
        <v>25000</v>
      </c>
    </row>
    <row r="26" spans="1:11" ht="15" x14ac:dyDescent="0.2">
      <c r="A26" s="18"/>
      <c r="B26" s="18"/>
      <c r="C26" s="26"/>
      <c r="E26" s="17"/>
      <c r="F26" s="21"/>
      <c r="G26" s="20"/>
      <c r="H26" s="20"/>
      <c r="I26" s="20"/>
    </row>
    <row r="27" spans="1:11" ht="15" customHeight="1" x14ac:dyDescent="0.2">
      <c r="A27" s="36" t="s">
        <v>42</v>
      </c>
      <c r="B27" s="37"/>
      <c r="C27" s="37"/>
      <c r="D27" s="37"/>
      <c r="E27" s="37"/>
      <c r="F27" s="37"/>
      <c r="G27" s="38"/>
      <c r="H27" s="24"/>
      <c r="I27" s="25">
        <f>SUM(I10:I26)</f>
        <v>509507.21064448002</v>
      </c>
      <c r="K27" s="27"/>
    </row>
    <row r="28" spans="1:11" x14ac:dyDescent="0.2">
      <c r="K28" s="27"/>
    </row>
    <row r="29" spans="1:11" x14ac:dyDescent="0.2">
      <c r="K29" s="27"/>
    </row>
  </sheetData>
  <mergeCells count="7">
    <mergeCell ref="A27:G27"/>
    <mergeCell ref="A1:I1"/>
    <mergeCell ref="B3:G3"/>
    <mergeCell ref="B4:C4"/>
    <mergeCell ref="B5:C5"/>
    <mergeCell ref="B6:D6"/>
    <mergeCell ref="A8:I8"/>
  </mergeCells>
  <phoneticPr fontId="10" type="noConversion"/>
  <printOptions horizontalCentered="1"/>
  <pageMargins left="0.59055118110236227" right="0.59055118110236227" top="0.98425196850393704" bottom="0.98425196850393704" header="0.51181102362204722" footer="0.51181102362204722"/>
  <pageSetup paperSize="9" scale="93" fitToHeight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E6E78-8E02-4FCD-97CB-812199F7B2F6}">
  <sheetPr>
    <pageSetUpPr fitToPage="1"/>
  </sheetPr>
  <dimension ref="A1:G6"/>
  <sheetViews>
    <sheetView zoomScaleNormal="100" workbookViewId="0">
      <selection activeCell="E22" sqref="E22"/>
    </sheetView>
  </sheetViews>
  <sheetFormatPr defaultRowHeight="12.75" x14ac:dyDescent="0.2"/>
  <cols>
    <col min="1" max="1" width="5.140625" style="1" bestFit="1" customWidth="1"/>
    <col min="2" max="2" width="66.85546875" style="1" customWidth="1"/>
    <col min="3" max="3" width="4" style="1" bestFit="1" customWidth="1"/>
    <col min="4" max="4" width="10.5703125" style="1" customWidth="1"/>
    <col min="5" max="5" width="8.85546875" style="1" customWidth="1"/>
    <col min="6" max="6" width="9.42578125" style="1" customWidth="1"/>
    <col min="7" max="7" width="10.7109375" style="1" customWidth="1"/>
    <col min="8" max="232" width="9.140625" style="1"/>
    <col min="233" max="233" width="6.28515625" style="1" bestFit="1" customWidth="1"/>
    <col min="234" max="234" width="80" style="1" customWidth="1"/>
    <col min="235" max="235" width="4" style="1" bestFit="1" customWidth="1"/>
    <col min="236" max="236" width="5.7109375" style="1" bestFit="1" customWidth="1"/>
    <col min="237" max="237" width="13.42578125" style="1" bestFit="1" customWidth="1"/>
    <col min="238" max="238" width="15.28515625" style="1" bestFit="1" customWidth="1"/>
    <col min="239" max="488" width="9.140625" style="1"/>
    <col min="489" max="489" width="6.28515625" style="1" bestFit="1" customWidth="1"/>
    <col min="490" max="490" width="80" style="1" customWidth="1"/>
    <col min="491" max="491" width="4" style="1" bestFit="1" customWidth="1"/>
    <col min="492" max="492" width="5.7109375" style="1" bestFit="1" customWidth="1"/>
    <col min="493" max="493" width="13.42578125" style="1" bestFit="1" customWidth="1"/>
    <col min="494" max="494" width="15.28515625" style="1" bestFit="1" customWidth="1"/>
    <col min="495" max="744" width="9.140625" style="1"/>
    <col min="745" max="745" width="6.28515625" style="1" bestFit="1" customWidth="1"/>
    <col min="746" max="746" width="80" style="1" customWidth="1"/>
    <col min="747" max="747" width="4" style="1" bestFit="1" customWidth="1"/>
    <col min="748" max="748" width="5.7109375" style="1" bestFit="1" customWidth="1"/>
    <col min="749" max="749" width="13.42578125" style="1" bestFit="1" customWidth="1"/>
    <col min="750" max="750" width="15.28515625" style="1" bestFit="1" customWidth="1"/>
    <col min="751" max="1000" width="9.140625" style="1"/>
    <col min="1001" max="1001" width="6.28515625" style="1" bestFit="1" customWidth="1"/>
    <col min="1002" max="1002" width="80" style="1" customWidth="1"/>
    <col min="1003" max="1003" width="4" style="1" bestFit="1" customWidth="1"/>
    <col min="1004" max="1004" width="5.7109375" style="1" bestFit="1" customWidth="1"/>
    <col min="1005" max="1005" width="13.42578125" style="1" bestFit="1" customWidth="1"/>
    <col min="1006" max="1006" width="15.28515625" style="1" bestFit="1" customWidth="1"/>
    <col min="1007" max="1256" width="9.140625" style="1"/>
    <col min="1257" max="1257" width="6.28515625" style="1" bestFit="1" customWidth="1"/>
    <col min="1258" max="1258" width="80" style="1" customWidth="1"/>
    <col min="1259" max="1259" width="4" style="1" bestFit="1" customWidth="1"/>
    <col min="1260" max="1260" width="5.7109375" style="1" bestFit="1" customWidth="1"/>
    <col min="1261" max="1261" width="13.42578125" style="1" bestFit="1" customWidth="1"/>
    <col min="1262" max="1262" width="15.28515625" style="1" bestFit="1" customWidth="1"/>
    <col min="1263" max="1512" width="9.140625" style="1"/>
    <col min="1513" max="1513" width="6.28515625" style="1" bestFit="1" customWidth="1"/>
    <col min="1514" max="1514" width="80" style="1" customWidth="1"/>
    <col min="1515" max="1515" width="4" style="1" bestFit="1" customWidth="1"/>
    <col min="1516" max="1516" width="5.7109375" style="1" bestFit="1" customWidth="1"/>
    <col min="1517" max="1517" width="13.42578125" style="1" bestFit="1" customWidth="1"/>
    <col min="1518" max="1518" width="15.28515625" style="1" bestFit="1" customWidth="1"/>
    <col min="1519" max="1768" width="9.140625" style="1"/>
    <col min="1769" max="1769" width="6.28515625" style="1" bestFit="1" customWidth="1"/>
    <col min="1770" max="1770" width="80" style="1" customWidth="1"/>
    <col min="1771" max="1771" width="4" style="1" bestFit="1" customWidth="1"/>
    <col min="1772" max="1772" width="5.7109375" style="1" bestFit="1" customWidth="1"/>
    <col min="1773" max="1773" width="13.42578125" style="1" bestFit="1" customWidth="1"/>
    <col min="1774" max="1774" width="15.28515625" style="1" bestFit="1" customWidth="1"/>
    <col min="1775" max="2024" width="9.140625" style="1"/>
    <col min="2025" max="2025" width="6.28515625" style="1" bestFit="1" customWidth="1"/>
    <col min="2026" max="2026" width="80" style="1" customWidth="1"/>
    <col min="2027" max="2027" width="4" style="1" bestFit="1" customWidth="1"/>
    <col min="2028" max="2028" width="5.7109375" style="1" bestFit="1" customWidth="1"/>
    <col min="2029" max="2029" width="13.42578125" style="1" bestFit="1" customWidth="1"/>
    <col min="2030" max="2030" width="15.28515625" style="1" bestFit="1" customWidth="1"/>
    <col min="2031" max="2280" width="9.140625" style="1"/>
    <col min="2281" max="2281" width="6.28515625" style="1" bestFit="1" customWidth="1"/>
    <col min="2282" max="2282" width="80" style="1" customWidth="1"/>
    <col min="2283" max="2283" width="4" style="1" bestFit="1" customWidth="1"/>
    <col min="2284" max="2284" width="5.7109375" style="1" bestFit="1" customWidth="1"/>
    <col min="2285" max="2285" width="13.42578125" style="1" bestFit="1" customWidth="1"/>
    <col min="2286" max="2286" width="15.28515625" style="1" bestFit="1" customWidth="1"/>
    <col min="2287" max="2536" width="9.140625" style="1"/>
    <col min="2537" max="2537" width="6.28515625" style="1" bestFit="1" customWidth="1"/>
    <col min="2538" max="2538" width="80" style="1" customWidth="1"/>
    <col min="2539" max="2539" width="4" style="1" bestFit="1" customWidth="1"/>
    <col min="2540" max="2540" width="5.7109375" style="1" bestFit="1" customWidth="1"/>
    <col min="2541" max="2541" width="13.42578125" style="1" bestFit="1" customWidth="1"/>
    <col min="2542" max="2542" width="15.28515625" style="1" bestFit="1" customWidth="1"/>
    <col min="2543" max="2792" width="9.140625" style="1"/>
    <col min="2793" max="2793" width="6.28515625" style="1" bestFit="1" customWidth="1"/>
    <col min="2794" max="2794" width="80" style="1" customWidth="1"/>
    <col min="2795" max="2795" width="4" style="1" bestFit="1" customWidth="1"/>
    <col min="2796" max="2796" width="5.7109375" style="1" bestFit="1" customWidth="1"/>
    <col min="2797" max="2797" width="13.42578125" style="1" bestFit="1" customWidth="1"/>
    <col min="2798" max="2798" width="15.28515625" style="1" bestFit="1" customWidth="1"/>
    <col min="2799" max="3048" width="9.140625" style="1"/>
    <col min="3049" max="3049" width="6.28515625" style="1" bestFit="1" customWidth="1"/>
    <col min="3050" max="3050" width="80" style="1" customWidth="1"/>
    <col min="3051" max="3051" width="4" style="1" bestFit="1" customWidth="1"/>
    <col min="3052" max="3052" width="5.7109375" style="1" bestFit="1" customWidth="1"/>
    <col min="3053" max="3053" width="13.42578125" style="1" bestFit="1" customWidth="1"/>
    <col min="3054" max="3054" width="15.28515625" style="1" bestFit="1" customWidth="1"/>
    <col min="3055" max="3304" width="9.140625" style="1"/>
    <col min="3305" max="3305" width="6.28515625" style="1" bestFit="1" customWidth="1"/>
    <col min="3306" max="3306" width="80" style="1" customWidth="1"/>
    <col min="3307" max="3307" width="4" style="1" bestFit="1" customWidth="1"/>
    <col min="3308" max="3308" width="5.7109375" style="1" bestFit="1" customWidth="1"/>
    <col min="3309" max="3309" width="13.42578125" style="1" bestFit="1" customWidth="1"/>
    <col min="3310" max="3310" width="15.28515625" style="1" bestFit="1" customWidth="1"/>
    <col min="3311" max="3560" width="9.140625" style="1"/>
    <col min="3561" max="3561" width="6.28515625" style="1" bestFit="1" customWidth="1"/>
    <col min="3562" max="3562" width="80" style="1" customWidth="1"/>
    <col min="3563" max="3563" width="4" style="1" bestFit="1" customWidth="1"/>
    <col min="3564" max="3564" width="5.7109375" style="1" bestFit="1" customWidth="1"/>
    <col min="3565" max="3565" width="13.42578125" style="1" bestFit="1" customWidth="1"/>
    <col min="3566" max="3566" width="15.28515625" style="1" bestFit="1" customWidth="1"/>
    <col min="3567" max="3816" width="9.140625" style="1"/>
    <col min="3817" max="3817" width="6.28515625" style="1" bestFit="1" customWidth="1"/>
    <col min="3818" max="3818" width="80" style="1" customWidth="1"/>
    <col min="3819" max="3819" width="4" style="1" bestFit="1" customWidth="1"/>
    <col min="3820" max="3820" width="5.7109375" style="1" bestFit="1" customWidth="1"/>
    <col min="3821" max="3821" width="13.42578125" style="1" bestFit="1" customWidth="1"/>
    <col min="3822" max="3822" width="15.28515625" style="1" bestFit="1" customWidth="1"/>
    <col min="3823" max="4072" width="9.140625" style="1"/>
    <col min="4073" max="4073" width="6.28515625" style="1" bestFit="1" customWidth="1"/>
    <col min="4074" max="4074" width="80" style="1" customWidth="1"/>
    <col min="4075" max="4075" width="4" style="1" bestFit="1" customWidth="1"/>
    <col min="4076" max="4076" width="5.7109375" style="1" bestFit="1" customWidth="1"/>
    <col min="4077" max="4077" width="13.42578125" style="1" bestFit="1" customWidth="1"/>
    <col min="4078" max="4078" width="15.28515625" style="1" bestFit="1" customWidth="1"/>
    <col min="4079" max="4328" width="9.140625" style="1"/>
    <col min="4329" max="4329" width="6.28515625" style="1" bestFit="1" customWidth="1"/>
    <col min="4330" max="4330" width="80" style="1" customWidth="1"/>
    <col min="4331" max="4331" width="4" style="1" bestFit="1" customWidth="1"/>
    <col min="4332" max="4332" width="5.7109375" style="1" bestFit="1" customWidth="1"/>
    <col min="4333" max="4333" width="13.42578125" style="1" bestFit="1" customWidth="1"/>
    <col min="4334" max="4334" width="15.28515625" style="1" bestFit="1" customWidth="1"/>
    <col min="4335" max="4584" width="9.140625" style="1"/>
    <col min="4585" max="4585" width="6.28515625" style="1" bestFit="1" customWidth="1"/>
    <col min="4586" max="4586" width="80" style="1" customWidth="1"/>
    <col min="4587" max="4587" width="4" style="1" bestFit="1" customWidth="1"/>
    <col min="4588" max="4588" width="5.7109375" style="1" bestFit="1" customWidth="1"/>
    <col min="4589" max="4589" width="13.42578125" style="1" bestFit="1" customWidth="1"/>
    <col min="4590" max="4590" width="15.28515625" style="1" bestFit="1" customWidth="1"/>
    <col min="4591" max="4840" width="9.140625" style="1"/>
    <col min="4841" max="4841" width="6.28515625" style="1" bestFit="1" customWidth="1"/>
    <col min="4842" max="4842" width="80" style="1" customWidth="1"/>
    <col min="4843" max="4843" width="4" style="1" bestFit="1" customWidth="1"/>
    <col min="4844" max="4844" width="5.7109375" style="1" bestFit="1" customWidth="1"/>
    <col min="4845" max="4845" width="13.42578125" style="1" bestFit="1" customWidth="1"/>
    <col min="4846" max="4846" width="15.28515625" style="1" bestFit="1" customWidth="1"/>
    <col min="4847" max="5096" width="9.140625" style="1"/>
    <col min="5097" max="5097" width="6.28515625" style="1" bestFit="1" customWidth="1"/>
    <col min="5098" max="5098" width="80" style="1" customWidth="1"/>
    <col min="5099" max="5099" width="4" style="1" bestFit="1" customWidth="1"/>
    <col min="5100" max="5100" width="5.7109375" style="1" bestFit="1" customWidth="1"/>
    <col min="5101" max="5101" width="13.42578125" style="1" bestFit="1" customWidth="1"/>
    <col min="5102" max="5102" width="15.28515625" style="1" bestFit="1" customWidth="1"/>
    <col min="5103" max="5352" width="9.140625" style="1"/>
    <col min="5353" max="5353" width="6.28515625" style="1" bestFit="1" customWidth="1"/>
    <col min="5354" max="5354" width="80" style="1" customWidth="1"/>
    <col min="5355" max="5355" width="4" style="1" bestFit="1" customWidth="1"/>
    <col min="5356" max="5356" width="5.7109375" style="1" bestFit="1" customWidth="1"/>
    <col min="5357" max="5357" width="13.42578125" style="1" bestFit="1" customWidth="1"/>
    <col min="5358" max="5358" width="15.28515625" style="1" bestFit="1" customWidth="1"/>
    <col min="5359" max="5608" width="9.140625" style="1"/>
    <col min="5609" max="5609" width="6.28515625" style="1" bestFit="1" customWidth="1"/>
    <col min="5610" max="5610" width="80" style="1" customWidth="1"/>
    <col min="5611" max="5611" width="4" style="1" bestFit="1" customWidth="1"/>
    <col min="5612" max="5612" width="5.7109375" style="1" bestFit="1" customWidth="1"/>
    <col min="5613" max="5613" width="13.42578125" style="1" bestFit="1" customWidth="1"/>
    <col min="5614" max="5614" width="15.28515625" style="1" bestFit="1" customWidth="1"/>
    <col min="5615" max="5864" width="9.140625" style="1"/>
    <col min="5865" max="5865" width="6.28515625" style="1" bestFit="1" customWidth="1"/>
    <col min="5866" max="5866" width="80" style="1" customWidth="1"/>
    <col min="5867" max="5867" width="4" style="1" bestFit="1" customWidth="1"/>
    <col min="5868" max="5868" width="5.7109375" style="1" bestFit="1" customWidth="1"/>
    <col min="5869" max="5869" width="13.42578125" style="1" bestFit="1" customWidth="1"/>
    <col min="5870" max="5870" width="15.28515625" style="1" bestFit="1" customWidth="1"/>
    <col min="5871" max="6120" width="9.140625" style="1"/>
    <col min="6121" max="6121" width="6.28515625" style="1" bestFit="1" customWidth="1"/>
    <col min="6122" max="6122" width="80" style="1" customWidth="1"/>
    <col min="6123" max="6123" width="4" style="1" bestFit="1" customWidth="1"/>
    <col min="6124" max="6124" width="5.7109375" style="1" bestFit="1" customWidth="1"/>
    <col min="6125" max="6125" width="13.42578125" style="1" bestFit="1" customWidth="1"/>
    <col min="6126" max="6126" width="15.28515625" style="1" bestFit="1" customWidth="1"/>
    <col min="6127" max="6376" width="9.140625" style="1"/>
    <col min="6377" max="6377" width="6.28515625" style="1" bestFit="1" customWidth="1"/>
    <col min="6378" max="6378" width="80" style="1" customWidth="1"/>
    <col min="6379" max="6379" width="4" style="1" bestFit="1" customWidth="1"/>
    <col min="6380" max="6380" width="5.7109375" style="1" bestFit="1" customWidth="1"/>
    <col min="6381" max="6381" width="13.42578125" style="1" bestFit="1" customWidth="1"/>
    <col min="6382" max="6382" width="15.28515625" style="1" bestFit="1" customWidth="1"/>
    <col min="6383" max="6632" width="9.140625" style="1"/>
    <col min="6633" max="6633" width="6.28515625" style="1" bestFit="1" customWidth="1"/>
    <col min="6634" max="6634" width="80" style="1" customWidth="1"/>
    <col min="6635" max="6635" width="4" style="1" bestFit="1" customWidth="1"/>
    <col min="6636" max="6636" width="5.7109375" style="1" bestFit="1" customWidth="1"/>
    <col min="6637" max="6637" width="13.42578125" style="1" bestFit="1" customWidth="1"/>
    <col min="6638" max="6638" width="15.28515625" style="1" bestFit="1" customWidth="1"/>
    <col min="6639" max="6888" width="9.140625" style="1"/>
    <col min="6889" max="6889" width="6.28515625" style="1" bestFit="1" customWidth="1"/>
    <col min="6890" max="6890" width="80" style="1" customWidth="1"/>
    <col min="6891" max="6891" width="4" style="1" bestFit="1" customWidth="1"/>
    <col min="6892" max="6892" width="5.7109375" style="1" bestFit="1" customWidth="1"/>
    <col min="6893" max="6893" width="13.42578125" style="1" bestFit="1" customWidth="1"/>
    <col min="6894" max="6894" width="15.28515625" style="1" bestFit="1" customWidth="1"/>
    <col min="6895" max="7144" width="9.140625" style="1"/>
    <col min="7145" max="7145" width="6.28515625" style="1" bestFit="1" customWidth="1"/>
    <col min="7146" max="7146" width="80" style="1" customWidth="1"/>
    <col min="7147" max="7147" width="4" style="1" bestFit="1" customWidth="1"/>
    <col min="7148" max="7148" width="5.7109375" style="1" bestFit="1" customWidth="1"/>
    <col min="7149" max="7149" width="13.42578125" style="1" bestFit="1" customWidth="1"/>
    <col min="7150" max="7150" width="15.28515625" style="1" bestFit="1" customWidth="1"/>
    <col min="7151" max="7400" width="9.140625" style="1"/>
    <col min="7401" max="7401" width="6.28515625" style="1" bestFit="1" customWidth="1"/>
    <col min="7402" max="7402" width="80" style="1" customWidth="1"/>
    <col min="7403" max="7403" width="4" style="1" bestFit="1" customWidth="1"/>
    <col min="7404" max="7404" width="5.7109375" style="1" bestFit="1" customWidth="1"/>
    <col min="7405" max="7405" width="13.42578125" style="1" bestFit="1" customWidth="1"/>
    <col min="7406" max="7406" width="15.28515625" style="1" bestFit="1" customWidth="1"/>
    <col min="7407" max="7656" width="9.140625" style="1"/>
    <col min="7657" max="7657" width="6.28515625" style="1" bestFit="1" customWidth="1"/>
    <col min="7658" max="7658" width="80" style="1" customWidth="1"/>
    <col min="7659" max="7659" width="4" style="1" bestFit="1" customWidth="1"/>
    <col min="7660" max="7660" width="5.7109375" style="1" bestFit="1" customWidth="1"/>
    <col min="7661" max="7661" width="13.42578125" style="1" bestFit="1" customWidth="1"/>
    <col min="7662" max="7662" width="15.28515625" style="1" bestFit="1" customWidth="1"/>
    <col min="7663" max="7912" width="9.140625" style="1"/>
    <col min="7913" max="7913" width="6.28515625" style="1" bestFit="1" customWidth="1"/>
    <col min="7914" max="7914" width="80" style="1" customWidth="1"/>
    <col min="7915" max="7915" width="4" style="1" bestFit="1" customWidth="1"/>
    <col min="7916" max="7916" width="5.7109375" style="1" bestFit="1" customWidth="1"/>
    <col min="7917" max="7917" width="13.42578125" style="1" bestFit="1" customWidth="1"/>
    <col min="7918" max="7918" width="15.28515625" style="1" bestFit="1" customWidth="1"/>
    <col min="7919" max="8168" width="9.140625" style="1"/>
    <col min="8169" max="8169" width="6.28515625" style="1" bestFit="1" customWidth="1"/>
    <col min="8170" max="8170" width="80" style="1" customWidth="1"/>
    <col min="8171" max="8171" width="4" style="1" bestFit="1" customWidth="1"/>
    <col min="8172" max="8172" width="5.7109375" style="1" bestFit="1" customWidth="1"/>
    <col min="8173" max="8173" width="13.42578125" style="1" bestFit="1" customWidth="1"/>
    <col min="8174" max="8174" width="15.28515625" style="1" bestFit="1" customWidth="1"/>
    <col min="8175" max="8424" width="9.140625" style="1"/>
    <col min="8425" max="8425" width="6.28515625" style="1" bestFit="1" customWidth="1"/>
    <col min="8426" max="8426" width="80" style="1" customWidth="1"/>
    <col min="8427" max="8427" width="4" style="1" bestFit="1" customWidth="1"/>
    <col min="8428" max="8428" width="5.7109375" style="1" bestFit="1" customWidth="1"/>
    <col min="8429" max="8429" width="13.42578125" style="1" bestFit="1" customWidth="1"/>
    <col min="8430" max="8430" width="15.28515625" style="1" bestFit="1" customWidth="1"/>
    <col min="8431" max="8680" width="9.140625" style="1"/>
    <col min="8681" max="8681" width="6.28515625" style="1" bestFit="1" customWidth="1"/>
    <col min="8682" max="8682" width="80" style="1" customWidth="1"/>
    <col min="8683" max="8683" width="4" style="1" bestFit="1" customWidth="1"/>
    <col min="8684" max="8684" width="5.7109375" style="1" bestFit="1" customWidth="1"/>
    <col min="8685" max="8685" width="13.42578125" style="1" bestFit="1" customWidth="1"/>
    <col min="8686" max="8686" width="15.28515625" style="1" bestFit="1" customWidth="1"/>
    <col min="8687" max="8936" width="9.140625" style="1"/>
    <col min="8937" max="8937" width="6.28515625" style="1" bestFit="1" customWidth="1"/>
    <col min="8938" max="8938" width="80" style="1" customWidth="1"/>
    <col min="8939" max="8939" width="4" style="1" bestFit="1" customWidth="1"/>
    <col min="8940" max="8940" width="5.7109375" style="1" bestFit="1" customWidth="1"/>
    <col min="8941" max="8941" width="13.42578125" style="1" bestFit="1" customWidth="1"/>
    <col min="8942" max="8942" width="15.28515625" style="1" bestFit="1" customWidth="1"/>
    <col min="8943" max="9192" width="9.140625" style="1"/>
    <col min="9193" max="9193" width="6.28515625" style="1" bestFit="1" customWidth="1"/>
    <col min="9194" max="9194" width="80" style="1" customWidth="1"/>
    <col min="9195" max="9195" width="4" style="1" bestFit="1" customWidth="1"/>
    <col min="9196" max="9196" width="5.7109375" style="1" bestFit="1" customWidth="1"/>
    <col min="9197" max="9197" width="13.42578125" style="1" bestFit="1" customWidth="1"/>
    <col min="9198" max="9198" width="15.28515625" style="1" bestFit="1" customWidth="1"/>
    <col min="9199" max="9448" width="9.140625" style="1"/>
    <col min="9449" max="9449" width="6.28515625" style="1" bestFit="1" customWidth="1"/>
    <col min="9450" max="9450" width="80" style="1" customWidth="1"/>
    <col min="9451" max="9451" width="4" style="1" bestFit="1" customWidth="1"/>
    <col min="9452" max="9452" width="5.7109375" style="1" bestFit="1" customWidth="1"/>
    <col min="9453" max="9453" width="13.42578125" style="1" bestFit="1" customWidth="1"/>
    <col min="9454" max="9454" width="15.28515625" style="1" bestFit="1" customWidth="1"/>
    <col min="9455" max="9704" width="9.140625" style="1"/>
    <col min="9705" max="9705" width="6.28515625" style="1" bestFit="1" customWidth="1"/>
    <col min="9706" max="9706" width="80" style="1" customWidth="1"/>
    <col min="9707" max="9707" width="4" style="1" bestFit="1" customWidth="1"/>
    <col min="9708" max="9708" width="5.7109375" style="1" bestFit="1" customWidth="1"/>
    <col min="9709" max="9709" width="13.42578125" style="1" bestFit="1" customWidth="1"/>
    <col min="9710" max="9710" width="15.28515625" style="1" bestFit="1" customWidth="1"/>
    <col min="9711" max="9960" width="9.140625" style="1"/>
    <col min="9961" max="9961" width="6.28515625" style="1" bestFit="1" customWidth="1"/>
    <col min="9962" max="9962" width="80" style="1" customWidth="1"/>
    <col min="9963" max="9963" width="4" style="1" bestFit="1" customWidth="1"/>
    <col min="9964" max="9964" width="5.7109375" style="1" bestFit="1" customWidth="1"/>
    <col min="9965" max="9965" width="13.42578125" style="1" bestFit="1" customWidth="1"/>
    <col min="9966" max="9966" width="15.28515625" style="1" bestFit="1" customWidth="1"/>
    <col min="9967" max="10216" width="9.140625" style="1"/>
    <col min="10217" max="10217" width="6.28515625" style="1" bestFit="1" customWidth="1"/>
    <col min="10218" max="10218" width="80" style="1" customWidth="1"/>
    <col min="10219" max="10219" width="4" style="1" bestFit="1" customWidth="1"/>
    <col min="10220" max="10220" width="5.7109375" style="1" bestFit="1" customWidth="1"/>
    <col min="10221" max="10221" width="13.42578125" style="1" bestFit="1" customWidth="1"/>
    <col min="10222" max="10222" width="15.28515625" style="1" bestFit="1" customWidth="1"/>
    <col min="10223" max="10472" width="9.140625" style="1"/>
    <col min="10473" max="10473" width="6.28515625" style="1" bestFit="1" customWidth="1"/>
    <col min="10474" max="10474" width="80" style="1" customWidth="1"/>
    <col min="10475" max="10475" width="4" style="1" bestFit="1" customWidth="1"/>
    <col min="10476" max="10476" width="5.7109375" style="1" bestFit="1" customWidth="1"/>
    <col min="10477" max="10477" width="13.42578125" style="1" bestFit="1" customWidth="1"/>
    <col min="10478" max="10478" width="15.28515625" style="1" bestFit="1" customWidth="1"/>
    <col min="10479" max="10728" width="9.140625" style="1"/>
    <col min="10729" max="10729" width="6.28515625" style="1" bestFit="1" customWidth="1"/>
    <col min="10730" max="10730" width="80" style="1" customWidth="1"/>
    <col min="10731" max="10731" width="4" style="1" bestFit="1" customWidth="1"/>
    <col min="10732" max="10732" width="5.7109375" style="1" bestFit="1" customWidth="1"/>
    <col min="10733" max="10733" width="13.42578125" style="1" bestFit="1" customWidth="1"/>
    <col min="10734" max="10734" width="15.28515625" style="1" bestFit="1" customWidth="1"/>
    <col min="10735" max="10984" width="9.140625" style="1"/>
    <col min="10985" max="10985" width="6.28515625" style="1" bestFit="1" customWidth="1"/>
    <col min="10986" max="10986" width="80" style="1" customWidth="1"/>
    <col min="10987" max="10987" width="4" style="1" bestFit="1" customWidth="1"/>
    <col min="10988" max="10988" width="5.7109375" style="1" bestFit="1" customWidth="1"/>
    <col min="10989" max="10989" width="13.42578125" style="1" bestFit="1" customWidth="1"/>
    <col min="10990" max="10990" width="15.28515625" style="1" bestFit="1" customWidth="1"/>
    <col min="10991" max="11240" width="9.140625" style="1"/>
    <col min="11241" max="11241" width="6.28515625" style="1" bestFit="1" customWidth="1"/>
    <col min="11242" max="11242" width="80" style="1" customWidth="1"/>
    <col min="11243" max="11243" width="4" style="1" bestFit="1" customWidth="1"/>
    <col min="11244" max="11244" width="5.7109375" style="1" bestFit="1" customWidth="1"/>
    <col min="11245" max="11245" width="13.42578125" style="1" bestFit="1" customWidth="1"/>
    <col min="11246" max="11246" width="15.28515625" style="1" bestFit="1" customWidth="1"/>
    <col min="11247" max="11496" width="9.140625" style="1"/>
    <col min="11497" max="11497" width="6.28515625" style="1" bestFit="1" customWidth="1"/>
    <col min="11498" max="11498" width="80" style="1" customWidth="1"/>
    <col min="11499" max="11499" width="4" style="1" bestFit="1" customWidth="1"/>
    <col min="11500" max="11500" width="5.7109375" style="1" bestFit="1" customWidth="1"/>
    <col min="11501" max="11501" width="13.42578125" style="1" bestFit="1" customWidth="1"/>
    <col min="11502" max="11502" width="15.28515625" style="1" bestFit="1" customWidth="1"/>
    <col min="11503" max="11752" width="9.140625" style="1"/>
    <col min="11753" max="11753" width="6.28515625" style="1" bestFit="1" customWidth="1"/>
    <col min="11754" max="11754" width="80" style="1" customWidth="1"/>
    <col min="11755" max="11755" width="4" style="1" bestFit="1" customWidth="1"/>
    <col min="11756" max="11756" width="5.7109375" style="1" bestFit="1" customWidth="1"/>
    <col min="11757" max="11757" width="13.42578125" style="1" bestFit="1" customWidth="1"/>
    <col min="11758" max="11758" width="15.28515625" style="1" bestFit="1" customWidth="1"/>
    <col min="11759" max="12008" width="9.140625" style="1"/>
    <col min="12009" max="12009" width="6.28515625" style="1" bestFit="1" customWidth="1"/>
    <col min="12010" max="12010" width="80" style="1" customWidth="1"/>
    <col min="12011" max="12011" width="4" style="1" bestFit="1" customWidth="1"/>
    <col min="12012" max="12012" width="5.7109375" style="1" bestFit="1" customWidth="1"/>
    <col min="12013" max="12013" width="13.42578125" style="1" bestFit="1" customWidth="1"/>
    <col min="12014" max="12014" width="15.28515625" style="1" bestFit="1" customWidth="1"/>
    <col min="12015" max="12264" width="9.140625" style="1"/>
    <col min="12265" max="12265" width="6.28515625" style="1" bestFit="1" customWidth="1"/>
    <col min="12266" max="12266" width="80" style="1" customWidth="1"/>
    <col min="12267" max="12267" width="4" style="1" bestFit="1" customWidth="1"/>
    <col min="12268" max="12268" width="5.7109375" style="1" bestFit="1" customWidth="1"/>
    <col min="12269" max="12269" width="13.42578125" style="1" bestFit="1" customWidth="1"/>
    <col min="12270" max="12270" width="15.28515625" style="1" bestFit="1" customWidth="1"/>
    <col min="12271" max="12520" width="9.140625" style="1"/>
    <col min="12521" max="12521" width="6.28515625" style="1" bestFit="1" customWidth="1"/>
    <col min="12522" max="12522" width="80" style="1" customWidth="1"/>
    <col min="12523" max="12523" width="4" style="1" bestFit="1" customWidth="1"/>
    <col min="12524" max="12524" width="5.7109375" style="1" bestFit="1" customWidth="1"/>
    <col min="12525" max="12525" width="13.42578125" style="1" bestFit="1" customWidth="1"/>
    <col min="12526" max="12526" width="15.28515625" style="1" bestFit="1" customWidth="1"/>
    <col min="12527" max="12776" width="9.140625" style="1"/>
    <col min="12777" max="12777" width="6.28515625" style="1" bestFit="1" customWidth="1"/>
    <col min="12778" max="12778" width="80" style="1" customWidth="1"/>
    <col min="12779" max="12779" width="4" style="1" bestFit="1" customWidth="1"/>
    <col min="12780" max="12780" width="5.7109375" style="1" bestFit="1" customWidth="1"/>
    <col min="12781" max="12781" width="13.42578125" style="1" bestFit="1" customWidth="1"/>
    <col min="12782" max="12782" width="15.28515625" style="1" bestFit="1" customWidth="1"/>
    <col min="12783" max="13032" width="9.140625" style="1"/>
    <col min="13033" max="13033" width="6.28515625" style="1" bestFit="1" customWidth="1"/>
    <col min="13034" max="13034" width="80" style="1" customWidth="1"/>
    <col min="13035" max="13035" width="4" style="1" bestFit="1" customWidth="1"/>
    <col min="13036" max="13036" width="5.7109375" style="1" bestFit="1" customWidth="1"/>
    <col min="13037" max="13037" width="13.42578125" style="1" bestFit="1" customWidth="1"/>
    <col min="13038" max="13038" width="15.28515625" style="1" bestFit="1" customWidth="1"/>
    <col min="13039" max="13288" width="9.140625" style="1"/>
    <col min="13289" max="13289" width="6.28515625" style="1" bestFit="1" customWidth="1"/>
    <col min="13290" max="13290" width="80" style="1" customWidth="1"/>
    <col min="13291" max="13291" width="4" style="1" bestFit="1" customWidth="1"/>
    <col min="13292" max="13292" width="5.7109375" style="1" bestFit="1" customWidth="1"/>
    <col min="13293" max="13293" width="13.42578125" style="1" bestFit="1" customWidth="1"/>
    <col min="13294" max="13294" width="15.28515625" style="1" bestFit="1" customWidth="1"/>
    <col min="13295" max="13544" width="9.140625" style="1"/>
    <col min="13545" max="13545" width="6.28515625" style="1" bestFit="1" customWidth="1"/>
    <col min="13546" max="13546" width="80" style="1" customWidth="1"/>
    <col min="13547" max="13547" width="4" style="1" bestFit="1" customWidth="1"/>
    <col min="13548" max="13548" width="5.7109375" style="1" bestFit="1" customWidth="1"/>
    <col min="13549" max="13549" width="13.42578125" style="1" bestFit="1" customWidth="1"/>
    <col min="13550" max="13550" width="15.28515625" style="1" bestFit="1" customWidth="1"/>
    <col min="13551" max="13800" width="9.140625" style="1"/>
    <col min="13801" max="13801" width="6.28515625" style="1" bestFit="1" customWidth="1"/>
    <col min="13802" max="13802" width="80" style="1" customWidth="1"/>
    <col min="13803" max="13803" width="4" style="1" bestFit="1" customWidth="1"/>
    <col min="13804" max="13804" width="5.7109375" style="1" bestFit="1" customWidth="1"/>
    <col min="13805" max="13805" width="13.42578125" style="1" bestFit="1" customWidth="1"/>
    <col min="13806" max="13806" width="15.28515625" style="1" bestFit="1" customWidth="1"/>
    <col min="13807" max="14056" width="9.140625" style="1"/>
    <col min="14057" max="14057" width="6.28515625" style="1" bestFit="1" customWidth="1"/>
    <col min="14058" max="14058" width="80" style="1" customWidth="1"/>
    <col min="14059" max="14059" width="4" style="1" bestFit="1" customWidth="1"/>
    <col min="14060" max="14060" width="5.7109375" style="1" bestFit="1" customWidth="1"/>
    <col min="14061" max="14061" width="13.42578125" style="1" bestFit="1" customWidth="1"/>
    <col min="14062" max="14062" width="15.28515625" style="1" bestFit="1" customWidth="1"/>
    <col min="14063" max="14312" width="9.140625" style="1"/>
    <col min="14313" max="14313" width="6.28515625" style="1" bestFit="1" customWidth="1"/>
    <col min="14314" max="14314" width="80" style="1" customWidth="1"/>
    <col min="14315" max="14315" width="4" style="1" bestFit="1" customWidth="1"/>
    <col min="14316" max="14316" width="5.7109375" style="1" bestFit="1" customWidth="1"/>
    <col min="14317" max="14317" width="13.42578125" style="1" bestFit="1" customWidth="1"/>
    <col min="14318" max="14318" width="15.28515625" style="1" bestFit="1" customWidth="1"/>
    <col min="14319" max="14568" width="9.140625" style="1"/>
    <col min="14569" max="14569" width="6.28515625" style="1" bestFit="1" customWidth="1"/>
    <col min="14570" max="14570" width="80" style="1" customWidth="1"/>
    <col min="14571" max="14571" width="4" style="1" bestFit="1" customWidth="1"/>
    <col min="14572" max="14572" width="5.7109375" style="1" bestFit="1" customWidth="1"/>
    <col min="14573" max="14573" width="13.42578125" style="1" bestFit="1" customWidth="1"/>
    <col min="14574" max="14574" width="15.28515625" style="1" bestFit="1" customWidth="1"/>
    <col min="14575" max="14824" width="9.140625" style="1"/>
    <col min="14825" max="14825" width="6.28515625" style="1" bestFit="1" customWidth="1"/>
    <col min="14826" max="14826" width="80" style="1" customWidth="1"/>
    <col min="14827" max="14827" width="4" style="1" bestFit="1" customWidth="1"/>
    <col min="14828" max="14828" width="5.7109375" style="1" bestFit="1" customWidth="1"/>
    <col min="14829" max="14829" width="13.42578125" style="1" bestFit="1" customWidth="1"/>
    <col min="14830" max="14830" width="15.28515625" style="1" bestFit="1" customWidth="1"/>
    <col min="14831" max="15080" width="9.140625" style="1"/>
    <col min="15081" max="15081" width="6.28515625" style="1" bestFit="1" customWidth="1"/>
    <col min="15082" max="15082" width="80" style="1" customWidth="1"/>
    <col min="15083" max="15083" width="4" style="1" bestFit="1" customWidth="1"/>
    <col min="15084" max="15084" width="5.7109375" style="1" bestFit="1" customWidth="1"/>
    <col min="15085" max="15085" width="13.42578125" style="1" bestFit="1" customWidth="1"/>
    <col min="15086" max="15086" width="15.28515625" style="1" bestFit="1" customWidth="1"/>
    <col min="15087" max="15336" width="9.140625" style="1"/>
    <col min="15337" max="15337" width="6.28515625" style="1" bestFit="1" customWidth="1"/>
    <col min="15338" max="15338" width="80" style="1" customWidth="1"/>
    <col min="15339" max="15339" width="4" style="1" bestFit="1" customWidth="1"/>
    <col min="15340" max="15340" width="5.7109375" style="1" bestFit="1" customWidth="1"/>
    <col min="15341" max="15341" width="13.42578125" style="1" bestFit="1" customWidth="1"/>
    <col min="15342" max="15342" width="15.28515625" style="1" bestFit="1" customWidth="1"/>
    <col min="15343" max="15592" width="9.140625" style="1"/>
    <col min="15593" max="15593" width="6.28515625" style="1" bestFit="1" customWidth="1"/>
    <col min="15594" max="15594" width="80" style="1" customWidth="1"/>
    <col min="15595" max="15595" width="4" style="1" bestFit="1" customWidth="1"/>
    <col min="15596" max="15596" width="5.7109375" style="1" bestFit="1" customWidth="1"/>
    <col min="15597" max="15597" width="13.42578125" style="1" bestFit="1" customWidth="1"/>
    <col min="15598" max="15598" width="15.28515625" style="1" bestFit="1" customWidth="1"/>
    <col min="15599" max="15848" width="9.140625" style="1"/>
    <col min="15849" max="15849" width="6.28515625" style="1" bestFit="1" customWidth="1"/>
    <col min="15850" max="15850" width="80" style="1" customWidth="1"/>
    <col min="15851" max="15851" width="4" style="1" bestFit="1" customWidth="1"/>
    <col min="15852" max="15852" width="5.7109375" style="1" bestFit="1" customWidth="1"/>
    <col min="15853" max="15853" width="13.42578125" style="1" bestFit="1" customWidth="1"/>
    <col min="15854" max="15854" width="15.28515625" style="1" bestFit="1" customWidth="1"/>
    <col min="15855" max="16104" width="9.140625" style="1"/>
    <col min="16105" max="16105" width="6.28515625" style="1" bestFit="1" customWidth="1"/>
    <col min="16106" max="16106" width="80" style="1" customWidth="1"/>
    <col min="16107" max="16107" width="4" style="1" bestFit="1" customWidth="1"/>
    <col min="16108" max="16108" width="5.7109375" style="1" bestFit="1" customWidth="1"/>
    <col min="16109" max="16109" width="13.42578125" style="1" bestFit="1" customWidth="1"/>
    <col min="16110" max="16110" width="15.28515625" style="1" bestFit="1" customWidth="1"/>
    <col min="16111" max="16384" width="9.140625" style="1"/>
  </cols>
  <sheetData>
    <row r="1" spans="1:7" ht="16.5" customHeight="1" x14ac:dyDescent="0.25">
      <c r="A1" s="39" t="s">
        <v>73</v>
      </c>
      <c r="B1" s="39"/>
      <c r="C1" s="39"/>
      <c r="D1" s="39"/>
      <c r="E1" s="39"/>
      <c r="F1" s="39"/>
      <c r="G1" s="39"/>
    </row>
    <row r="2" spans="1:7" ht="45" x14ac:dyDescent="0.2">
      <c r="A2" s="14" t="s">
        <v>8</v>
      </c>
      <c r="B2" s="14" t="s">
        <v>55</v>
      </c>
      <c r="C2" s="14" t="s">
        <v>11</v>
      </c>
      <c r="D2" s="16" t="s">
        <v>70</v>
      </c>
      <c r="E2" s="16" t="s">
        <v>71</v>
      </c>
      <c r="F2" s="16" t="s">
        <v>72</v>
      </c>
      <c r="G2" s="16" t="s">
        <v>69</v>
      </c>
    </row>
    <row r="3" spans="1:7" ht="30" x14ac:dyDescent="0.2">
      <c r="A3" s="18" t="s">
        <v>57</v>
      </c>
      <c r="B3" s="23" t="s">
        <v>46</v>
      </c>
      <c r="C3" s="17" t="s">
        <v>17</v>
      </c>
      <c r="D3" s="17">
        <v>6314</v>
      </c>
      <c r="E3" s="17">
        <v>4077.99</v>
      </c>
      <c r="F3" s="20">
        <v>5690</v>
      </c>
      <c r="G3" s="20">
        <f t="shared" ref="G3:G6" si="0">MEDIAN(D3:F3)</f>
        <v>5690</v>
      </c>
    </row>
    <row r="4" spans="1:7" ht="30" x14ac:dyDescent="0.2">
      <c r="A4" s="18" t="s">
        <v>58</v>
      </c>
      <c r="B4" s="23" t="s">
        <v>56</v>
      </c>
      <c r="C4" s="17" t="s">
        <v>17</v>
      </c>
      <c r="D4" s="17">
        <v>4510</v>
      </c>
      <c r="E4" s="17">
        <v>3272.52</v>
      </c>
      <c r="F4" s="20">
        <v>4450</v>
      </c>
      <c r="G4" s="20">
        <f t="shared" si="0"/>
        <v>4450</v>
      </c>
    </row>
    <row r="5" spans="1:7" ht="15" x14ac:dyDescent="0.2">
      <c r="A5" s="18" t="s">
        <v>63</v>
      </c>
      <c r="B5" s="19" t="s">
        <v>53</v>
      </c>
      <c r="C5" s="17" t="s">
        <v>17</v>
      </c>
      <c r="D5" s="17">
        <v>23000</v>
      </c>
      <c r="E5" s="17">
        <v>49352.05</v>
      </c>
      <c r="F5" s="20">
        <v>37000</v>
      </c>
      <c r="G5" s="20">
        <f t="shared" si="0"/>
        <v>37000</v>
      </c>
    </row>
    <row r="6" spans="1:7" ht="15" x14ac:dyDescent="0.2">
      <c r="A6" s="18" t="s">
        <v>66</v>
      </c>
      <c r="B6" s="19" t="s">
        <v>54</v>
      </c>
      <c r="C6" s="17" t="s">
        <v>17</v>
      </c>
      <c r="D6" s="17">
        <v>12000</v>
      </c>
      <c r="E6" s="17">
        <v>31435.95</v>
      </c>
      <c r="F6" s="20">
        <v>25000</v>
      </c>
      <c r="G6" s="20">
        <f t="shared" si="0"/>
        <v>25000</v>
      </c>
    </row>
  </sheetData>
  <mergeCells count="1">
    <mergeCell ref="A1:G1"/>
  </mergeCells>
  <phoneticPr fontId="10" type="noConversion"/>
  <printOptions horizontalCentered="1"/>
  <pageMargins left="0.59055118110236227" right="0.59055118110236227" top="0.98425196850393704" bottom="0.98425196850393704" header="0.51181102362204722" footer="0.51181102362204722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 (ok)</vt:lpstr>
      <vt:lpstr>cálculo das medianas</vt:lpstr>
      <vt:lpstr>'cálculo das medianas'!Area_de_impressao</vt:lpstr>
      <vt:lpstr>'Orçamento (ok)'!Area_de_impressao</vt:lpstr>
      <vt:lpstr>'cálculo das medianas'!Titulos_de_impressao</vt:lpstr>
      <vt:lpstr>'Orçamento (ok)'!Titulos_de_impressao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Tomozaki Bonavena</dc:creator>
  <cp:lastModifiedBy>Leandro Tomozaki Bonavena</cp:lastModifiedBy>
  <dcterms:created xsi:type="dcterms:W3CDTF">2025-10-28T13:35:47Z</dcterms:created>
  <dcterms:modified xsi:type="dcterms:W3CDTF">2025-11-10T17:42:55Z</dcterms:modified>
</cp:coreProperties>
</file>